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0640" windowHeight="9735" firstSheet="1" activeTab="1"/>
  </bookViews>
  <sheets>
    <sheet name="foxz" sheetId="15" state="veryHidden" r:id="rId1"/>
    <sheet name="Biểu 1(Hòa Bình)" sheetId="9" r:id="rId2"/>
    <sheet name="Biểu 2 (Hòa Bình)" sheetId="14" r:id="rId3"/>
  </sheets>
  <definedNames>
    <definedName name="_xlnm._FilterDatabase" localSheetId="1" hidden="1">'Biểu 1(Hòa Bình)'!$A$6:$DQ$164</definedName>
    <definedName name="_xlnm._FilterDatabase" localSheetId="2" hidden="1">'Biểu 2 (Hòa Bình)'!$A$4:$O$127</definedName>
    <definedName name="_xlnm.Print_Titles" localSheetId="1">'Biểu 1(Hòa Bình)'!$4:$5</definedName>
    <definedName name="_xlnm.Print_Titles" localSheetId="2">'Biểu 2 (Hòa Bình)'!$4:$5</definedName>
  </definedNames>
  <calcPr calcId="152511"/>
</workbook>
</file>

<file path=xl/calcChain.xml><?xml version="1.0" encoding="utf-8"?>
<calcChain xmlns="http://schemas.openxmlformats.org/spreadsheetml/2006/main">
  <c r="N6" i="14" l="1"/>
  <c r="M6" i="14"/>
  <c r="E9" i="14"/>
  <c r="G9" i="14"/>
  <c r="I9" i="14"/>
  <c r="E10" i="14"/>
  <c r="G10" i="14"/>
  <c r="I10" i="14"/>
  <c r="E11" i="14"/>
  <c r="G11" i="14"/>
  <c r="I11" i="14"/>
  <c r="E12" i="14"/>
  <c r="G12" i="14"/>
  <c r="I12" i="14"/>
  <c r="Q6" i="9"/>
  <c r="P6" i="9"/>
  <c r="G140" i="9" l="1"/>
  <c r="I140" i="9"/>
  <c r="K140" i="9"/>
  <c r="D117" i="9"/>
  <c r="E43" i="14"/>
  <c r="E44" i="14"/>
  <c r="E45" i="14"/>
  <c r="I25" i="14"/>
  <c r="I26" i="14"/>
  <c r="I27" i="14"/>
  <c r="I28" i="14"/>
  <c r="I29" i="14"/>
  <c r="I30" i="14"/>
  <c r="J117" i="9" l="1"/>
  <c r="H117" i="9"/>
  <c r="F117" i="9"/>
  <c r="E117" i="9"/>
  <c r="F148" i="9" l="1"/>
  <c r="H148" i="9"/>
  <c r="J148" i="9"/>
  <c r="E148" i="9"/>
  <c r="K148" i="9" l="1"/>
  <c r="I148" i="9"/>
  <c r="G148" i="9"/>
  <c r="F88" i="9" l="1"/>
  <c r="H88" i="9"/>
  <c r="J88" i="9"/>
  <c r="E88" i="9"/>
  <c r="I127" i="14"/>
  <c r="G127" i="14"/>
  <c r="E127" i="14"/>
  <c r="I126" i="14"/>
  <c r="G126" i="14"/>
  <c r="E126" i="14"/>
  <c r="I124" i="14"/>
  <c r="G124" i="14"/>
  <c r="E124" i="14"/>
  <c r="I123" i="14"/>
  <c r="G123" i="14"/>
  <c r="E123" i="14"/>
  <c r="I122" i="14"/>
  <c r="G122" i="14"/>
  <c r="E122" i="14"/>
  <c r="I121" i="14"/>
  <c r="G121" i="14"/>
  <c r="E121" i="14"/>
  <c r="I119" i="14"/>
  <c r="G119" i="14"/>
  <c r="E119" i="14"/>
  <c r="I118" i="14"/>
  <c r="G118" i="14"/>
  <c r="E118" i="14"/>
  <c r="I117" i="14"/>
  <c r="G117" i="14"/>
  <c r="E117" i="14"/>
  <c r="I116" i="14"/>
  <c r="G116" i="14"/>
  <c r="E116" i="14"/>
  <c r="I115" i="14"/>
  <c r="G115" i="14"/>
  <c r="E115" i="14"/>
  <c r="I113" i="14"/>
  <c r="G113" i="14"/>
  <c r="E113" i="14"/>
  <c r="I112" i="14"/>
  <c r="G112" i="14"/>
  <c r="E112" i="14"/>
  <c r="I111" i="14"/>
  <c r="G111" i="14"/>
  <c r="E111" i="14"/>
  <c r="I110" i="14"/>
  <c r="G110" i="14"/>
  <c r="E110" i="14"/>
  <c r="I107" i="14"/>
  <c r="G107" i="14"/>
  <c r="E107" i="14"/>
  <c r="I106" i="14"/>
  <c r="G106" i="14"/>
  <c r="E106" i="14"/>
  <c r="G104" i="14"/>
  <c r="G103" i="14"/>
  <c r="G101" i="14"/>
  <c r="E101" i="14"/>
  <c r="G100" i="14"/>
  <c r="E100" i="14"/>
  <c r="G99" i="14"/>
  <c r="E99" i="14"/>
  <c r="G98" i="14"/>
  <c r="E98" i="14"/>
  <c r="G97" i="14"/>
  <c r="E97" i="14"/>
  <c r="F94" i="14"/>
  <c r="I94" i="14" s="1"/>
  <c r="E94" i="14"/>
  <c r="F93" i="14"/>
  <c r="I93" i="14" s="1"/>
  <c r="E93" i="14"/>
  <c r="I89" i="14"/>
  <c r="G89" i="14"/>
  <c r="E89" i="14"/>
  <c r="I87" i="14"/>
  <c r="E87" i="14"/>
  <c r="I85" i="14"/>
  <c r="G85" i="14"/>
  <c r="E85" i="14"/>
  <c r="I84" i="14"/>
  <c r="G84" i="14"/>
  <c r="E84" i="14"/>
  <c r="I83" i="14"/>
  <c r="G83" i="14"/>
  <c r="E83" i="14"/>
  <c r="I82" i="14"/>
  <c r="G82" i="14"/>
  <c r="E82" i="14"/>
  <c r="I79" i="14"/>
  <c r="G79" i="14"/>
  <c r="E79" i="14"/>
  <c r="I78" i="14"/>
  <c r="G78" i="14"/>
  <c r="E78" i="14"/>
  <c r="I76" i="14"/>
  <c r="G76" i="14"/>
  <c r="E76" i="14"/>
  <c r="I75" i="14"/>
  <c r="G75" i="14"/>
  <c r="E75" i="14"/>
  <c r="I74" i="14"/>
  <c r="G74" i="14"/>
  <c r="E74" i="14"/>
  <c r="I73" i="14"/>
  <c r="G73" i="14"/>
  <c r="E73" i="14"/>
  <c r="I71" i="14"/>
  <c r="G71" i="14"/>
  <c r="E71" i="14"/>
  <c r="I70" i="14"/>
  <c r="G70" i="14"/>
  <c r="E70" i="14"/>
  <c r="I69" i="14"/>
  <c r="G69" i="14"/>
  <c r="E69" i="14"/>
  <c r="I68" i="14"/>
  <c r="G68" i="14"/>
  <c r="E68" i="14"/>
  <c r="I67" i="14"/>
  <c r="G67" i="14"/>
  <c r="E67" i="14"/>
  <c r="I65" i="14"/>
  <c r="G65" i="14"/>
  <c r="E65" i="14"/>
  <c r="I63" i="14"/>
  <c r="G63" i="14"/>
  <c r="E63" i="14"/>
  <c r="I62" i="14"/>
  <c r="G62" i="14"/>
  <c r="E62" i="14"/>
  <c r="I61" i="14"/>
  <c r="G61" i="14"/>
  <c r="E61" i="14"/>
  <c r="I59" i="14"/>
  <c r="G59" i="14"/>
  <c r="E59" i="14"/>
  <c r="I57" i="14"/>
  <c r="G57" i="14"/>
  <c r="E57" i="14"/>
  <c r="I56" i="14"/>
  <c r="G56" i="14"/>
  <c r="E56" i="14"/>
  <c r="I55" i="14"/>
  <c r="G55" i="14"/>
  <c r="E55" i="14"/>
  <c r="I54" i="14"/>
  <c r="G54" i="14"/>
  <c r="E54" i="14"/>
  <c r="I53" i="14"/>
  <c r="G53" i="14"/>
  <c r="E53" i="14"/>
  <c r="I50" i="14"/>
  <c r="G50" i="14"/>
  <c r="E50" i="14"/>
  <c r="I48" i="14"/>
  <c r="G48" i="14"/>
  <c r="E48" i="14"/>
  <c r="I47" i="14"/>
  <c r="G47" i="14"/>
  <c r="E47" i="14"/>
  <c r="I41" i="14"/>
  <c r="G41" i="14"/>
  <c r="E41" i="14"/>
  <c r="I40" i="14"/>
  <c r="G40" i="14"/>
  <c r="E40" i="14"/>
  <c r="I39" i="14"/>
  <c r="G39" i="14"/>
  <c r="E39" i="14"/>
  <c r="I38" i="14"/>
  <c r="G38" i="14"/>
  <c r="E38" i="14"/>
  <c r="I37" i="14"/>
  <c r="G37" i="14"/>
  <c r="E37" i="14"/>
  <c r="I36" i="14"/>
  <c r="G36" i="14"/>
  <c r="E36" i="14"/>
  <c r="I35" i="14"/>
  <c r="G35" i="14"/>
  <c r="E35" i="14"/>
  <c r="I34" i="14"/>
  <c r="G34" i="14"/>
  <c r="E34" i="14"/>
  <c r="I33" i="14"/>
  <c r="G33" i="14"/>
  <c r="E33" i="14"/>
  <c r="I32" i="14"/>
  <c r="G32" i="14"/>
  <c r="E32" i="14"/>
  <c r="I22" i="14"/>
  <c r="G22" i="14"/>
  <c r="E22" i="14"/>
  <c r="I21" i="14"/>
  <c r="G21" i="14"/>
  <c r="E21" i="14"/>
  <c r="I20" i="14"/>
  <c r="G20" i="14"/>
  <c r="E20" i="14"/>
  <c r="I17" i="14"/>
  <c r="G17" i="14"/>
  <c r="E17" i="14"/>
  <c r="I15" i="14"/>
  <c r="G15" i="14"/>
  <c r="D15" i="14"/>
  <c r="E15" i="14" s="1"/>
  <c r="I14" i="14"/>
  <c r="G14" i="14"/>
  <c r="E14" i="14"/>
  <c r="E105" i="9"/>
  <c r="F105" i="9"/>
  <c r="H105" i="9"/>
  <c r="J105" i="9"/>
  <c r="D105" i="9"/>
  <c r="H28" i="9"/>
  <c r="J28" i="9"/>
  <c r="E28" i="9"/>
  <c r="F28" i="9"/>
  <c r="D28" i="9"/>
  <c r="D88" i="9"/>
  <c r="C6" i="9"/>
  <c r="K88" i="9" l="1"/>
  <c r="I28" i="9"/>
  <c r="G105" i="9"/>
  <c r="I88" i="9"/>
  <c r="G88" i="9"/>
  <c r="K105" i="9"/>
  <c r="K28" i="9"/>
  <c r="G28" i="9"/>
  <c r="I105" i="9"/>
  <c r="D10" i="9" l="1"/>
  <c r="D136" i="9"/>
  <c r="D148" i="9"/>
  <c r="J45" i="9" l="1"/>
  <c r="H45" i="9"/>
  <c r="E45" i="9"/>
  <c r="F45" i="9"/>
  <c r="D45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29" i="9"/>
  <c r="K37" i="9"/>
  <c r="K38" i="9"/>
  <c r="K39" i="9"/>
  <c r="K40" i="9"/>
  <c r="K41" i="9"/>
  <c r="K42" i="9"/>
  <c r="K44" i="9"/>
  <c r="K30" i="9"/>
  <c r="K43" i="9"/>
  <c r="K31" i="9"/>
  <c r="K32" i="9"/>
  <c r="K33" i="9"/>
  <c r="K34" i="9"/>
  <c r="K35" i="9"/>
  <c r="K36" i="9"/>
  <c r="K116" i="9"/>
  <c r="K111" i="9"/>
  <c r="K112" i="9"/>
  <c r="K113" i="9"/>
  <c r="K114" i="9"/>
  <c r="K115" i="9"/>
  <c r="K106" i="9"/>
  <c r="K107" i="9"/>
  <c r="K108" i="9"/>
  <c r="K109" i="9"/>
  <c r="K110" i="9"/>
  <c r="K118" i="9"/>
  <c r="K119" i="9"/>
  <c r="K120" i="9"/>
  <c r="K121" i="9"/>
  <c r="K122" i="9"/>
  <c r="K123" i="9"/>
  <c r="K124" i="9"/>
  <c r="K125" i="9"/>
  <c r="K126" i="9"/>
  <c r="K150" i="9"/>
  <c r="K151" i="9"/>
  <c r="K152" i="9"/>
  <c r="K153" i="9"/>
  <c r="K154" i="9"/>
  <c r="K155" i="9"/>
  <c r="K156" i="9"/>
  <c r="K157" i="9"/>
  <c r="K158" i="9"/>
  <c r="K159" i="9"/>
  <c r="K160" i="9"/>
  <c r="K149" i="9"/>
  <c r="K161" i="9"/>
  <c r="K162" i="9"/>
  <c r="K163" i="9"/>
  <c r="K164" i="9"/>
  <c r="K27" i="9"/>
  <c r="K11" i="9"/>
  <c r="K12" i="9"/>
  <c r="K13" i="9"/>
  <c r="K14" i="9"/>
  <c r="K15" i="9"/>
  <c r="K25" i="9"/>
  <c r="K18" i="9"/>
  <c r="K19" i="9"/>
  <c r="K20" i="9"/>
  <c r="K21" i="9"/>
  <c r="K22" i="9"/>
  <c r="K26" i="9"/>
  <c r="K23" i="9"/>
  <c r="K24" i="9"/>
  <c r="K71" i="9"/>
  <c r="K72" i="9"/>
  <c r="K73" i="9"/>
  <c r="K74" i="9"/>
  <c r="K78" i="9"/>
  <c r="K79" i="9"/>
  <c r="K80" i="9"/>
  <c r="K75" i="9"/>
  <c r="K84" i="9"/>
  <c r="K82" i="9"/>
  <c r="K83" i="9"/>
  <c r="K85" i="9"/>
  <c r="K86" i="9"/>
  <c r="K81" i="9"/>
  <c r="K76" i="9"/>
  <c r="K77" i="9"/>
  <c r="K87" i="9"/>
  <c r="K128" i="9"/>
  <c r="K129" i="9"/>
  <c r="K130" i="9"/>
  <c r="K131" i="9"/>
  <c r="K132" i="9"/>
  <c r="K133" i="9"/>
  <c r="K134" i="9"/>
  <c r="K135" i="9"/>
  <c r="K100" i="9"/>
  <c r="K101" i="9"/>
  <c r="K102" i="9"/>
  <c r="K104" i="9"/>
  <c r="K103" i="9"/>
  <c r="K98" i="9"/>
  <c r="K99" i="9"/>
  <c r="K89" i="9"/>
  <c r="K90" i="9"/>
  <c r="K91" i="9"/>
  <c r="K92" i="9"/>
  <c r="K93" i="9"/>
  <c r="K94" i="9"/>
  <c r="K95" i="9"/>
  <c r="K96" i="9"/>
  <c r="K97" i="9"/>
  <c r="K137" i="9"/>
  <c r="K138" i="9"/>
  <c r="K139" i="9"/>
  <c r="K141" i="9"/>
  <c r="K142" i="9"/>
  <c r="K143" i="9"/>
  <c r="K144" i="9"/>
  <c r="K145" i="9"/>
  <c r="K146" i="9"/>
  <c r="K147" i="9"/>
  <c r="K46" i="9"/>
  <c r="I47" i="9"/>
  <c r="I48" i="9"/>
  <c r="I49" i="9"/>
  <c r="I50" i="9"/>
  <c r="I51" i="9"/>
  <c r="I52" i="9"/>
  <c r="I53" i="9"/>
  <c r="I54" i="9"/>
  <c r="I55" i="9"/>
  <c r="I56" i="9"/>
  <c r="I57" i="9"/>
  <c r="I59" i="9"/>
  <c r="I60" i="9"/>
  <c r="I61" i="9"/>
  <c r="I62" i="9"/>
  <c r="I63" i="9"/>
  <c r="I64" i="9"/>
  <c r="I65" i="9"/>
  <c r="I66" i="9"/>
  <c r="I67" i="9"/>
  <c r="I68" i="9"/>
  <c r="I69" i="9"/>
  <c r="I29" i="9"/>
  <c r="I37" i="9"/>
  <c r="I38" i="9"/>
  <c r="I39" i="9"/>
  <c r="I40" i="9"/>
  <c r="I41" i="9"/>
  <c r="I42" i="9"/>
  <c r="I44" i="9"/>
  <c r="I30" i="9"/>
  <c r="I43" i="9"/>
  <c r="I31" i="9"/>
  <c r="I32" i="9"/>
  <c r="I33" i="9"/>
  <c r="I34" i="9"/>
  <c r="I35" i="9"/>
  <c r="I36" i="9"/>
  <c r="I116" i="9"/>
  <c r="I111" i="9"/>
  <c r="I112" i="9"/>
  <c r="I113" i="9"/>
  <c r="I114" i="9"/>
  <c r="I115" i="9"/>
  <c r="I106" i="9"/>
  <c r="I107" i="9"/>
  <c r="I108" i="9"/>
  <c r="I109" i="9"/>
  <c r="I110" i="9"/>
  <c r="I118" i="9"/>
  <c r="I119" i="9"/>
  <c r="I120" i="9"/>
  <c r="I121" i="9"/>
  <c r="I122" i="9"/>
  <c r="I123" i="9"/>
  <c r="I124" i="9"/>
  <c r="I125" i="9"/>
  <c r="I126" i="9"/>
  <c r="I150" i="9"/>
  <c r="I151" i="9"/>
  <c r="I152" i="9"/>
  <c r="I153" i="9"/>
  <c r="I154" i="9"/>
  <c r="I155" i="9"/>
  <c r="I156" i="9"/>
  <c r="I157" i="9"/>
  <c r="I158" i="9"/>
  <c r="I159" i="9"/>
  <c r="I160" i="9"/>
  <c r="I149" i="9"/>
  <c r="I161" i="9"/>
  <c r="I162" i="9"/>
  <c r="I163" i="9"/>
  <c r="I164" i="9"/>
  <c r="I27" i="9"/>
  <c r="I11" i="9"/>
  <c r="I12" i="9"/>
  <c r="I13" i="9"/>
  <c r="I14" i="9"/>
  <c r="I15" i="9"/>
  <c r="I25" i="9"/>
  <c r="I18" i="9"/>
  <c r="I19" i="9"/>
  <c r="I20" i="9"/>
  <c r="I21" i="9"/>
  <c r="I22" i="9"/>
  <c r="I26" i="9"/>
  <c r="I23" i="9"/>
  <c r="I24" i="9"/>
  <c r="I71" i="9"/>
  <c r="I72" i="9"/>
  <c r="I73" i="9"/>
  <c r="I74" i="9"/>
  <c r="I80" i="9"/>
  <c r="I75" i="9"/>
  <c r="I84" i="9"/>
  <c r="I83" i="9"/>
  <c r="I85" i="9"/>
  <c r="I86" i="9"/>
  <c r="I81" i="9"/>
  <c r="I76" i="9"/>
  <c r="I77" i="9"/>
  <c r="I128" i="9"/>
  <c r="I129" i="9"/>
  <c r="I130" i="9"/>
  <c r="I131" i="9"/>
  <c r="I132" i="9"/>
  <c r="I133" i="9"/>
  <c r="I134" i="9"/>
  <c r="I135" i="9"/>
  <c r="I100" i="9"/>
  <c r="I101" i="9"/>
  <c r="I102" i="9"/>
  <c r="I104" i="9"/>
  <c r="I103" i="9"/>
  <c r="I98" i="9"/>
  <c r="I99" i="9"/>
  <c r="I89" i="9"/>
  <c r="I90" i="9"/>
  <c r="I91" i="9"/>
  <c r="I92" i="9"/>
  <c r="I93" i="9"/>
  <c r="I94" i="9"/>
  <c r="I95" i="9"/>
  <c r="I96" i="9"/>
  <c r="I97" i="9"/>
  <c r="I137" i="9"/>
  <c r="I138" i="9"/>
  <c r="I139" i="9"/>
  <c r="I141" i="9"/>
  <c r="I142" i="9"/>
  <c r="I143" i="9"/>
  <c r="I144" i="9"/>
  <c r="I145" i="9"/>
  <c r="I146" i="9"/>
  <c r="I147" i="9"/>
  <c r="I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29" i="9"/>
  <c r="G37" i="9"/>
  <c r="G38" i="9"/>
  <c r="G39" i="9"/>
  <c r="G40" i="9"/>
  <c r="G41" i="9"/>
  <c r="G42" i="9"/>
  <c r="G44" i="9"/>
  <c r="G30" i="9"/>
  <c r="G43" i="9"/>
  <c r="G31" i="9"/>
  <c r="G32" i="9"/>
  <c r="G33" i="9"/>
  <c r="G34" i="9"/>
  <c r="G35" i="9"/>
  <c r="G36" i="9"/>
  <c r="G116" i="9"/>
  <c r="G111" i="9"/>
  <c r="G112" i="9"/>
  <c r="G113" i="9"/>
  <c r="G114" i="9"/>
  <c r="G115" i="9"/>
  <c r="G106" i="9"/>
  <c r="G107" i="9"/>
  <c r="G108" i="9"/>
  <c r="G109" i="9"/>
  <c r="G110" i="9"/>
  <c r="G118" i="9"/>
  <c r="G119" i="9"/>
  <c r="G120" i="9"/>
  <c r="G121" i="9"/>
  <c r="G122" i="9"/>
  <c r="G123" i="9"/>
  <c r="G124" i="9"/>
  <c r="G125" i="9"/>
  <c r="G126" i="9"/>
  <c r="G150" i="9"/>
  <c r="G151" i="9"/>
  <c r="G152" i="9"/>
  <c r="G153" i="9"/>
  <c r="G154" i="9"/>
  <c r="G155" i="9"/>
  <c r="G156" i="9"/>
  <c r="G157" i="9"/>
  <c r="G158" i="9"/>
  <c r="G159" i="9"/>
  <c r="G160" i="9"/>
  <c r="G149" i="9"/>
  <c r="G161" i="9"/>
  <c r="G162" i="9"/>
  <c r="G163" i="9"/>
  <c r="G164" i="9"/>
  <c r="G27" i="9"/>
  <c r="G11" i="9"/>
  <c r="G12" i="9"/>
  <c r="G13" i="9"/>
  <c r="G14" i="9"/>
  <c r="G15" i="9"/>
  <c r="G25" i="9"/>
  <c r="G18" i="9"/>
  <c r="G19" i="9"/>
  <c r="G20" i="9"/>
  <c r="G21" i="9"/>
  <c r="G22" i="9"/>
  <c r="G26" i="9"/>
  <c r="G23" i="9"/>
  <c r="G24" i="9"/>
  <c r="G71" i="9"/>
  <c r="G72" i="9"/>
  <c r="G73" i="9"/>
  <c r="G74" i="9"/>
  <c r="G80" i="9"/>
  <c r="G75" i="9"/>
  <c r="G84" i="9"/>
  <c r="G83" i="9"/>
  <c r="G85" i="9"/>
  <c r="G86" i="9"/>
  <c r="G81" i="9"/>
  <c r="G76" i="9"/>
  <c r="G77" i="9"/>
  <c r="G128" i="9"/>
  <c r="G129" i="9"/>
  <c r="G130" i="9"/>
  <c r="G131" i="9"/>
  <c r="G132" i="9"/>
  <c r="G133" i="9"/>
  <c r="G134" i="9"/>
  <c r="G135" i="9"/>
  <c r="G100" i="9"/>
  <c r="G101" i="9"/>
  <c r="G102" i="9"/>
  <c r="G104" i="9"/>
  <c r="G103" i="9"/>
  <c r="G98" i="9"/>
  <c r="G99" i="9"/>
  <c r="G89" i="9"/>
  <c r="G90" i="9"/>
  <c r="G91" i="9"/>
  <c r="G92" i="9"/>
  <c r="G93" i="9"/>
  <c r="G94" i="9"/>
  <c r="G95" i="9"/>
  <c r="G96" i="9"/>
  <c r="G97" i="9"/>
  <c r="G137" i="9"/>
  <c r="G138" i="9"/>
  <c r="G139" i="9"/>
  <c r="G141" i="9"/>
  <c r="G142" i="9"/>
  <c r="G143" i="9"/>
  <c r="G144" i="9"/>
  <c r="G145" i="9"/>
  <c r="G146" i="9"/>
  <c r="G147" i="9"/>
  <c r="G46" i="9"/>
  <c r="G45" i="9" l="1"/>
  <c r="I45" i="9"/>
  <c r="K45" i="9"/>
  <c r="J136" i="9" l="1"/>
  <c r="H136" i="9"/>
  <c r="F136" i="9"/>
  <c r="E136" i="9"/>
  <c r="G136" i="9" l="1"/>
  <c r="I136" i="9"/>
  <c r="K136" i="9"/>
  <c r="J127" i="9" l="1"/>
  <c r="H127" i="9"/>
  <c r="F127" i="9"/>
  <c r="E127" i="9"/>
  <c r="D127" i="9"/>
  <c r="I127" i="9" l="1"/>
  <c r="K127" i="9"/>
  <c r="G127" i="9"/>
  <c r="E87" i="9"/>
  <c r="E82" i="9"/>
  <c r="I82" i="9" s="1"/>
  <c r="E79" i="9"/>
  <c r="F78" i="9"/>
  <c r="F70" i="9" s="1"/>
  <c r="E78" i="9"/>
  <c r="I78" i="9" s="1"/>
  <c r="J70" i="9"/>
  <c r="H70" i="9"/>
  <c r="D70" i="9"/>
  <c r="G78" i="9" l="1"/>
  <c r="K70" i="9"/>
  <c r="G79" i="9"/>
  <c r="I79" i="9"/>
  <c r="G87" i="9"/>
  <c r="I87" i="9"/>
  <c r="G82" i="9"/>
  <c r="E70" i="9"/>
  <c r="I70" i="9" s="1"/>
  <c r="J17" i="9"/>
  <c r="H17" i="9"/>
  <c r="F17" i="9"/>
  <c r="F10" i="9" s="1"/>
  <c r="E17" i="9"/>
  <c r="J16" i="9"/>
  <c r="J10" i="9" s="1"/>
  <c r="H16" i="9"/>
  <c r="E16" i="9"/>
  <c r="H10" i="9" l="1"/>
  <c r="K10" i="9" s="1"/>
  <c r="G16" i="9"/>
  <c r="E10" i="9"/>
  <c r="K16" i="9"/>
  <c r="K17" i="9"/>
  <c r="G17" i="9"/>
  <c r="I16" i="9"/>
  <c r="I17" i="9"/>
  <c r="G70" i="9"/>
  <c r="I10" i="9" l="1"/>
  <c r="G10" i="9"/>
  <c r="J6" i="9" l="1"/>
  <c r="H6" i="9"/>
  <c r="F6" i="9"/>
  <c r="E6" i="9"/>
  <c r="D6" i="9"/>
  <c r="K6" i="9" l="1"/>
  <c r="G6" i="9"/>
  <c r="I6" i="9"/>
  <c r="I117" i="9"/>
  <c r="G117" i="9"/>
  <c r="K117" i="9"/>
</calcChain>
</file>

<file path=xl/sharedStrings.xml><?xml version="1.0" encoding="utf-8"?>
<sst xmlns="http://schemas.openxmlformats.org/spreadsheetml/2006/main" count="971" uniqueCount="298">
  <si>
    <t>Ghi chú</t>
  </si>
  <si>
    <t>TT</t>
  </si>
  <si>
    <t>Hộ</t>
  </si>
  <si>
    <t>Tên xã, phường, thị trấn</t>
  </si>
  <si>
    <t>Tổng số hộ</t>
  </si>
  <si>
    <t>Số hộ DTTS</t>
  </si>
  <si>
    <t>Tỷ lệ (%)</t>
  </si>
  <si>
    <t>Nghèo</t>
  </si>
  <si>
    <t>Số hộ nghèo</t>
  </si>
  <si>
    <t>Số hộ nghèo DTTS</t>
  </si>
  <si>
    <t>Tổng số thôn</t>
  </si>
  <si>
    <t>Các điều kiện kèm theo</t>
  </si>
  <si>
    <t>Tổng số hộ nghèo</t>
  </si>
  <si>
    <t>ĐK1</t>
  </si>
  <si>
    <t>ĐK2</t>
  </si>
  <si>
    <t>ĐK3</t>
  </si>
  <si>
    <t>ĐK4</t>
  </si>
  <si>
    <t>Tên xã, phường, thị trấn/thôn</t>
  </si>
  <si>
    <t>I</t>
  </si>
  <si>
    <t>II</t>
  </si>
  <si>
    <t>Tổng số xã</t>
  </si>
  <si>
    <t>Xã thuộc khu vực</t>
  </si>
  <si>
    <t>Thuộc khu vực</t>
  </si>
  <si>
    <t>Huyện Lạc Sơn</t>
  </si>
  <si>
    <t>Xã Văn Sơn</t>
  </si>
  <si>
    <t>III</t>
  </si>
  <si>
    <t>Xã Mỹ Thành</t>
  </si>
  <si>
    <t>Xã Quý Hòa</t>
  </si>
  <si>
    <t>Xã Văn Nghĩa</t>
  </si>
  <si>
    <t>Xã Định Cư</t>
  </si>
  <si>
    <t>Xã Tự Do</t>
  </si>
  <si>
    <t>Xã Tuân Đạo</t>
  </si>
  <si>
    <t>Xã Bình Hẻm</t>
  </si>
  <si>
    <t>Xã Ngọc Lâu</t>
  </si>
  <si>
    <t>Xã Chí Đạo</t>
  </si>
  <si>
    <t>Xã Ngọc Sơn</t>
  </si>
  <si>
    <t>Xã Miền Đồi</t>
  </si>
  <si>
    <t>Xã Tân Lập</t>
  </si>
  <si>
    <t>Xã Vũ Bình</t>
  </si>
  <si>
    <t>Xã Tân Mỹ</t>
  </si>
  <si>
    <t>Xã Nhân Nghĩa</t>
  </si>
  <si>
    <t>NTM</t>
  </si>
  <si>
    <t>Xã Ân Nghĩa</t>
  </si>
  <si>
    <t>Xã Hương Nhượng</t>
  </si>
  <si>
    <t>Xã Xuất Hóa</t>
  </si>
  <si>
    <t>Xã Yên Phú</t>
  </si>
  <si>
    <t>Xã Thượng Cốc</t>
  </si>
  <si>
    <t>Xã Yên Nghiệp</t>
  </si>
  <si>
    <t>TT Vụ Bản</t>
  </si>
  <si>
    <t>Xã Cun Pheo</t>
  </si>
  <si>
    <t>Xã Bao La</t>
  </si>
  <si>
    <t>Xã Xăm Khòe</t>
  </si>
  <si>
    <t>Xã Mai Hịch</t>
  </si>
  <si>
    <t>Xã Vạn Mai</t>
  </si>
  <si>
    <t>Xã Mai Hạ</t>
  </si>
  <si>
    <t>Xã Chiềng Châu</t>
  </si>
  <si>
    <t>Thị trấn Mai Châu</t>
  </si>
  <si>
    <t>Xã Nà Phòn</t>
  </si>
  <si>
    <t>X</t>
  </si>
  <si>
    <t>Xã Tòng Đậu</t>
  </si>
  <si>
    <t>Xã Đồng Tân</t>
  </si>
  <si>
    <t>Xã Pà Cò</t>
  </si>
  <si>
    <t>Xã Hang Kia</t>
  </si>
  <si>
    <t>Xã Sơn Thủy</t>
  </si>
  <si>
    <t>Xã Tân Thành</t>
  </si>
  <si>
    <t>Xã Thành Sơn</t>
  </si>
  <si>
    <t>HUYỆN LẠC SƠN</t>
  </si>
  <si>
    <t>IV</t>
  </si>
  <si>
    <t>V</t>
  </si>
  <si>
    <t>VI</t>
  </si>
  <si>
    <t>VII</t>
  </si>
  <si>
    <t>VIII</t>
  </si>
  <si>
    <t>Xã Quyết Thắng</t>
  </si>
  <si>
    <t>Xóm Tôm Trên</t>
  </si>
  <si>
    <t>Xóm Đồi Đong</t>
  </si>
  <si>
    <t>Xóm Chiềng Vang 1</t>
  </si>
  <si>
    <t>Xóm Đồng</t>
  </si>
  <si>
    <t>Xóm Nganh</t>
  </si>
  <si>
    <t>Xóm Đấc</t>
  </si>
  <si>
    <t>Xóm Cành 2</t>
  </si>
  <si>
    <t>Xóm Cổi 1</t>
  </si>
  <si>
    <t>Xóm Cổi 2</t>
  </si>
  <si>
    <t>Xóm Dài</t>
  </si>
  <si>
    <t>Xóm Đồi</t>
  </si>
  <si>
    <t>Xóm Mè</t>
  </si>
  <si>
    <t>Xóm Cảng</t>
  </si>
  <si>
    <t>Xóm Trang</t>
  </si>
  <si>
    <t>Xóm Trội</t>
  </si>
  <si>
    <t>Xóm Bu</t>
  </si>
  <si>
    <t>Xóm Lọt</t>
  </si>
  <si>
    <t>Xóm Chẹ</t>
  </si>
  <si>
    <t>Xóm Bái</t>
  </si>
  <si>
    <t>Xóm Ốc</t>
  </si>
  <si>
    <t>Xóm Sống</t>
  </si>
  <si>
    <t>IX</t>
  </si>
  <si>
    <t>Tổng số</t>
  </si>
  <si>
    <t>Xóm Phày Mòn</t>
  </si>
  <si>
    <t>Xóm Chiềng Pùng</t>
  </si>
  <si>
    <t>Xóm Vanh</t>
  </si>
  <si>
    <t>Huyện Mai Châu</t>
  </si>
  <si>
    <t>Thị trấn Hàng Trạm</t>
  </si>
  <si>
    <t>Xã Ngọc Lương</t>
  </si>
  <si>
    <t>Xóm Đồi 1</t>
  </si>
  <si>
    <t>Xóm Đồi 2</t>
  </si>
  <si>
    <t>Xã Yên Trị</t>
  </si>
  <si>
    <t>Xã Phú Lai</t>
  </si>
  <si>
    <t>Xã Lạc Thịnh</t>
  </si>
  <si>
    <t>Xã Đoàn Kết</t>
  </si>
  <si>
    <t>Xã Bảo Hiệu</t>
  </si>
  <si>
    <t>Xã Lạc Lương</t>
  </si>
  <si>
    <t xml:space="preserve">Xã Đa Phúc </t>
  </si>
  <si>
    <t>Xã Hữu Lợi</t>
  </si>
  <si>
    <t>Xã Lạc Sỹ</t>
  </si>
  <si>
    <t>Huyện Cao Phong</t>
  </si>
  <si>
    <t>Xã Thung Nai</t>
  </si>
  <si>
    <t>Xã Bắc Phong</t>
  </si>
  <si>
    <t>Xã Nam Phong</t>
  </si>
  <si>
    <t>Xã Dũng Phong</t>
  </si>
  <si>
    <t>Xã Bình Thanh</t>
  </si>
  <si>
    <t>Xã Tây Phong</t>
  </si>
  <si>
    <t>Xã Thu Phong</t>
  </si>
  <si>
    <t>ATK, NTM</t>
  </si>
  <si>
    <t>Xóm Môn</t>
  </si>
  <si>
    <t xml:space="preserve">Xóm Má 1 </t>
  </si>
  <si>
    <t xml:space="preserve">Xóm Má 2 </t>
  </si>
  <si>
    <t>Xóm Tiến Lâm</t>
  </si>
  <si>
    <t>Xóm Cáp</t>
  </si>
  <si>
    <t>Xóm Tráng</t>
  </si>
  <si>
    <t>Xóm Nếp</t>
  </si>
  <si>
    <t>Xóm Chao Khạ</t>
  </si>
  <si>
    <t>TP. Hòa Bình</t>
  </si>
  <si>
    <t>Phường Hữu Nghị</t>
  </si>
  <si>
    <t>Phường Thái Bình</t>
  </si>
  <si>
    <t>Phường Thịnh Lang</t>
  </si>
  <si>
    <t>Phường Tân Hòa</t>
  </si>
  <si>
    <t>Phường Kỳ Sơn</t>
  </si>
  <si>
    <t>Phường Dân Chủ</t>
  </si>
  <si>
    <t>Phường Thống Nhất</t>
  </si>
  <si>
    <t>Xã Trung Minh</t>
  </si>
  <si>
    <t>Xã Sủ Ngòi</t>
  </si>
  <si>
    <t>Xã Hòa Bình</t>
  </si>
  <si>
    <t>Xã Yên Mông</t>
  </si>
  <si>
    <t>Xã Độc Lập</t>
  </si>
  <si>
    <t>Xã Hợp Thành</t>
  </si>
  <si>
    <t>Xã Thịnh Minh</t>
  </si>
  <si>
    <t>Xã Mông Hóa</t>
  </si>
  <si>
    <t>Xã Quang Tiến</t>
  </si>
  <si>
    <t>Huyện Đà Bắc</t>
  </si>
  <si>
    <t>Thị trấn Đà Bắc</t>
  </si>
  <si>
    <t>Xã Cao Sơn</t>
  </si>
  <si>
    <t>Xã Đồng Chum</t>
  </si>
  <si>
    <t>Xã Đồng Ruộng</t>
  </si>
  <si>
    <t>Xã Giáp Đắt</t>
  </si>
  <si>
    <t>Xã Hiền Lương</t>
  </si>
  <si>
    <t>NTM; ATK</t>
  </si>
  <si>
    <t>Xã Mường Chiềng</t>
  </si>
  <si>
    <t>Xã Nánh Nghê</t>
  </si>
  <si>
    <t>Xã Tân Minh</t>
  </si>
  <si>
    <t>Xã Tân Pheo</t>
  </si>
  <si>
    <t>Xã Tiền Phong</t>
  </si>
  <si>
    <t>Xã Toàn Sơn</t>
  </si>
  <si>
    <t>ATK</t>
  </si>
  <si>
    <t>Xã Trung Thành</t>
  </si>
  <si>
    <t>Xã Tú Lý</t>
  </si>
  <si>
    <t>Xã Vầy Nưa</t>
  </si>
  <si>
    <t>Xã Yên Hoà</t>
  </si>
  <si>
    <t>Xóm Ngù</t>
  </si>
  <si>
    <t>Xóm Mơ</t>
  </si>
  <si>
    <t>Xóm Tra</t>
  </si>
  <si>
    <t>Xóm Phủ</t>
  </si>
  <si>
    <t>Xóm Rãnh</t>
  </si>
  <si>
    <t>Xóm Tân Sơn</t>
  </si>
  <si>
    <t xml:space="preserve">Xóm Suối Thương </t>
  </si>
  <si>
    <t>Huyện Kim Bôi</t>
  </si>
  <si>
    <t>Xã Bình Sơn</t>
  </si>
  <si>
    <t>Xã Đú Sáng</t>
  </si>
  <si>
    <t>Xã Tú Sơn</t>
  </si>
  <si>
    <t>Xã Vĩnh Tiến</t>
  </si>
  <si>
    <t>Xã Hùng Sơn</t>
  </si>
  <si>
    <t>Xã Xuân Thuỷ</t>
  </si>
  <si>
    <t>Xã Đông Bắc</t>
  </si>
  <si>
    <t>Xã Hợp Tiến</t>
  </si>
  <si>
    <t>Xã Vĩnh Đồng</t>
  </si>
  <si>
    <t>Xã Kim Bôi</t>
  </si>
  <si>
    <t>Xã Kim Lập</t>
  </si>
  <si>
    <t>Xã Nam Thượng</t>
  </si>
  <si>
    <t>NTM + ATK</t>
  </si>
  <si>
    <t>Xã Sào Báy</t>
  </si>
  <si>
    <t>NTM+ ATK</t>
  </si>
  <si>
    <t>Xã Mỵ Hoà</t>
  </si>
  <si>
    <t>Xã Nuông Dăm</t>
  </si>
  <si>
    <t>Xã Cuối Hạ</t>
  </si>
  <si>
    <t>Thị trấn Bo</t>
  </si>
  <si>
    <t>Xóm Mát</t>
  </si>
  <si>
    <t>Xóm Bưa Cầu</t>
  </si>
  <si>
    <t>Xóm Bà Rà</t>
  </si>
  <si>
    <t>Xóm Chỉ Ngoài</t>
  </si>
  <si>
    <t>Xóm Suối Kho</t>
  </si>
  <si>
    <t>Xóm Lốc</t>
  </si>
  <si>
    <t>Xóm Cặm Cõ</t>
  </si>
  <si>
    <t>Xóm Đồng Nang</t>
  </si>
  <si>
    <t>Xóm Đoàn kết</t>
  </si>
  <si>
    <t>Xóm Gò Cha</t>
  </si>
  <si>
    <t>Xóm Vó Khang</t>
  </si>
  <si>
    <t>Xóm Cóc Lẫm</t>
  </si>
  <si>
    <t>Xóm Lột</t>
  </si>
  <si>
    <t xml:space="preserve">Xóm Lập </t>
  </si>
  <si>
    <t xml:space="preserve">Xóm Chiệng </t>
  </si>
  <si>
    <t>Xóm Ba Giang</t>
  </si>
  <si>
    <t>Khu Đoàn Kết</t>
  </si>
  <si>
    <t>Huyện Lạc Thuỷ</t>
  </si>
  <si>
    <t>Xã Hưng Thi</t>
  </si>
  <si>
    <t>NTM, ATK</t>
  </si>
  <si>
    <t>Xã Khoan Dụ</t>
  </si>
  <si>
    <t>Xã An Bình</t>
  </si>
  <si>
    <t>Xã Thống Nhất</t>
  </si>
  <si>
    <t>Xã Phú Thành</t>
  </si>
  <si>
    <t>Xã Phú Nghĩa</t>
  </si>
  <si>
    <t xml:space="preserve"> Xã Yên Bồng</t>
  </si>
  <si>
    <t xml:space="preserve"> Huyện Lạc Thuỷ</t>
  </si>
  <si>
    <t>Thôn Niếng</t>
  </si>
  <si>
    <t>Thôn Thơi</t>
  </si>
  <si>
    <t>Thôn Cui</t>
  </si>
  <si>
    <t>Thôn Voi</t>
  </si>
  <si>
    <t>Thôn Vôn</t>
  </si>
  <si>
    <t>Thôn Đồng Danh</t>
  </si>
  <si>
    <t>Thôn Tân Lâm</t>
  </si>
  <si>
    <t xml:space="preserve">Thôn Lũ </t>
  </si>
  <si>
    <t>Thôn Chùa</t>
  </si>
  <si>
    <t>Thôn Tân Thành</t>
  </si>
  <si>
    <t>Thôn Lộng</t>
  </si>
  <si>
    <t>Thôn Đệt</t>
  </si>
  <si>
    <t xml:space="preserve">HUYỆN TÂN LẠC </t>
  </si>
  <si>
    <t xml:space="preserve"> Xóm Cóc 1</t>
  </si>
  <si>
    <t xml:space="preserve"> Xóm Cóc 2</t>
  </si>
  <si>
    <t xml:space="preserve"> Xóm Vưa Sống</t>
  </si>
  <si>
    <t xml:space="preserve"> Xóm Đôi</t>
  </si>
  <si>
    <t>Thị trấn Lương Sơn</t>
  </si>
  <si>
    <t>Xã Lâm Sơn</t>
  </si>
  <si>
    <t>Xã Tân Vinh</t>
  </si>
  <si>
    <t>Xã Hòa Sơn</t>
  </si>
  <si>
    <t>Xã Nhuận Trạch</t>
  </si>
  <si>
    <t>Xã Cư Yên</t>
  </si>
  <si>
    <t>Xã Liên Sơn</t>
  </si>
  <si>
    <t>Xã Cao Dương</t>
  </si>
  <si>
    <t>Xã Thanh Cao</t>
  </si>
  <si>
    <t>Xã Thanh Sơn</t>
  </si>
  <si>
    <t>Xã Thạch Yên</t>
  </si>
  <si>
    <t>Xã Hợp Phong</t>
  </si>
  <si>
    <t>Xã Ngổ Luông</t>
  </si>
  <si>
    <t>Xã Suối Hoa</t>
  </si>
  <si>
    <t>Xã Quyết Chiến</t>
  </si>
  <si>
    <t>Xã Vân Sơn</t>
  </si>
  <si>
    <t>Xã Phú Vinh</t>
  </si>
  <si>
    <t>Xã Nhân Mỹ</t>
  </si>
  <si>
    <t>Xã Lỗ Sơn</t>
  </si>
  <si>
    <t>Xã Gia Mô</t>
  </si>
  <si>
    <t>Xã Phú Cường</t>
  </si>
  <si>
    <t>Xã Ngọc Mỹ</t>
  </si>
  <si>
    <t>Xã Mỹ Hòa</t>
  </si>
  <si>
    <t>Xã Thanh Hối</t>
  </si>
  <si>
    <t>Xã Tử Nê</t>
  </si>
  <si>
    <t>Xã Đông Lai</t>
  </si>
  <si>
    <t>TT Mãn Đức</t>
  </si>
  <si>
    <t>Xã Phong Phú</t>
  </si>
  <si>
    <t>Khu Yên Bình</t>
  </si>
  <si>
    <t>Xóm Muôn Chếch</t>
  </si>
  <si>
    <t>Xóm Trọng Phú</t>
  </si>
  <si>
    <t xml:space="preserve">Huyện Đà Bắc </t>
  </si>
  <si>
    <t xml:space="preserve">Huyện Mai Châu </t>
  </si>
  <si>
    <t xml:space="preserve">Huyện Yên Thuỷ </t>
  </si>
  <si>
    <t>Thôn Cú Đẻ</t>
  </si>
  <si>
    <t>Thôn Minh Thành</t>
  </si>
  <si>
    <t>Thôn Hợp Thành</t>
  </si>
  <si>
    <t>Tổng cộng</t>
  </si>
  <si>
    <t xml:space="preserve">Huyện Cao Phong </t>
  </si>
  <si>
    <t xml:space="preserve">Huyện Lương Sơn </t>
  </si>
  <si>
    <t>Thị trấn Ba Hàng Đồi</t>
  </si>
  <si>
    <t>Huyện Tân Lạc</t>
  </si>
  <si>
    <t>Xóm Đa Gắm</t>
  </si>
  <si>
    <t>Xóm Trung Quền</t>
  </si>
  <si>
    <t>Xóm Ngay</t>
  </si>
  <si>
    <t>(Kèm theo Tờ trình số           /TTr-UBDT ngày        tháng       năm 2021 của Ủy ban Dân tộc)</t>
  </si>
  <si>
    <t>DANH SÁCH XÃ VÙNG DÂN TỘC THIỂU SỐ VÀ MIỀN NÚI TỈNH HÒA BÌNH
PHÂN ĐỊNH THEO TRÌNH ĐỘ PHÁT TRIỂN GIAI ĐOẠN 2021-2025</t>
  </si>
  <si>
    <t>Theo đề nghị của tỉnh</t>
  </si>
  <si>
    <t>UBDT thẩm định</t>
  </si>
  <si>
    <t>(NTM, ATK)</t>
  </si>
  <si>
    <t>(ATK)</t>
  </si>
  <si>
    <t xml:space="preserve"> (ATK)</t>
  </si>
  <si>
    <t>(ATK), (NTM)</t>
  </si>
  <si>
    <t xml:space="preserve"> ATK, NTM</t>
  </si>
  <si>
    <t>Xã khu vực I</t>
  </si>
  <si>
    <t>Xã khu vực II</t>
  </si>
  <si>
    <t>Xã khu vực III</t>
  </si>
  <si>
    <t>(Kèm theo Quyết định số            /QĐ-UBDT  ngày      tháng       năm 2021 của Ủy ban Dân tộc)</t>
  </si>
  <si>
    <t>DANH SÁCH THÔN ĐẶC BIỆT KHÓ KHĂN THUỘC VÙNG TỘC THIỂU SỐ VÀ MIỀN NÚI
TỈNH HÒA BÌNH</t>
  </si>
  <si>
    <t>Thôn thuộc diện ĐBKK</t>
  </si>
  <si>
    <t>TT. Ba Hàng Đồi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</si>
</sst>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"/>
    <numFmt numFmtId="165" formatCode="0.0"/>
    <numFmt numFmtId="166" formatCode="_-* #,##0.00\ _₫_-;\-* #,##0.00\ _₫_-;_-* &quot;-&quot;??\ _₫_-;_-@_-"/>
    <numFmt numFmtId="167" formatCode="###\ ###"/>
    <numFmt numFmtId="168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.VnTim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FF0000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92D050"/>
      <name val="Times New Roman"/>
      <family val="1"/>
    </font>
    <font>
      <b/>
      <u/>
      <sz val="12"/>
      <name val="Times New Roman"/>
      <family val="1"/>
    </font>
    <font>
      <sz val="8"/>
      <name val="Times New Roman"/>
      <family val="1"/>
    </font>
    <font>
      <sz val="12"/>
      <color rgb="FF92D050"/>
      <name val="Times New Roman"/>
      <family val="1"/>
    </font>
    <font>
      <sz val="12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16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31">
    <xf numFmtId="0" fontId="0" fillId="0" borderId="0" xfId="0"/>
    <xf numFmtId="0" fontId="6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13" fillId="0" borderId="0" xfId="0" applyFont="1" applyFill="1"/>
    <xf numFmtId="0" fontId="13" fillId="0" borderId="8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/>
    <xf numFmtId="0" fontId="1" fillId="0" borderId="8" xfId="0" applyFont="1" applyFill="1" applyBorder="1"/>
    <xf numFmtId="0" fontId="12" fillId="0" borderId="0" xfId="0" applyFont="1" applyFill="1"/>
    <xf numFmtId="0" fontId="12" fillId="0" borderId="8" xfId="0" applyFont="1" applyFill="1" applyBorder="1"/>
    <xf numFmtId="0" fontId="1" fillId="0" borderId="7" xfId="0" applyFont="1" applyFill="1" applyBorder="1"/>
    <xf numFmtId="0" fontId="11" fillId="0" borderId="0" xfId="0" applyFont="1" applyFill="1"/>
    <xf numFmtId="0" fontId="6" fillId="0" borderId="10" xfId="0" applyFont="1" applyFill="1" applyBorder="1" applyAlignment="1">
      <alignment horizontal="center" vertical="center"/>
    </xf>
    <xf numFmtId="0" fontId="11" fillId="0" borderId="8" xfId="0" applyFont="1" applyFill="1" applyBorder="1"/>
    <xf numFmtId="0" fontId="1" fillId="0" borderId="9" xfId="0" applyFont="1" applyFill="1" applyBorder="1"/>
    <xf numFmtId="167" fontId="6" fillId="0" borderId="10" xfId="0" applyNumberFormat="1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7" fontId="6" fillId="0" borderId="10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Fill="1" applyBorder="1" applyAlignment="1">
      <alignment horizontal="right" vertical="center" wrapText="1"/>
    </xf>
    <xf numFmtId="167" fontId="5" fillId="0" borderId="10" xfId="0" applyNumberFormat="1" applyFont="1" applyFill="1" applyBorder="1" applyAlignment="1">
      <alignment horizontal="right" vertical="center" wrapText="1"/>
    </xf>
    <xf numFmtId="2" fontId="5" fillId="0" borderId="10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Fill="1" applyBorder="1" applyAlignment="1">
      <alignment horizontal="right" vertical="center" wrapText="1"/>
    </xf>
    <xf numFmtId="167" fontId="5" fillId="0" borderId="10" xfId="0" applyNumberFormat="1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6" fillId="0" borderId="0" xfId="0" applyFont="1" applyFill="1"/>
    <xf numFmtId="0" fontId="5" fillId="0" borderId="10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6" fillId="0" borderId="8" xfId="0" applyFont="1" applyFill="1" applyBorder="1"/>
    <xf numFmtId="0" fontId="17" fillId="0" borderId="0" xfId="0" applyFont="1" applyFill="1"/>
    <xf numFmtId="0" fontId="17" fillId="0" borderId="8" xfId="0" applyFont="1" applyFill="1" applyBorder="1"/>
    <xf numFmtId="0" fontId="3" fillId="0" borderId="0" xfId="0" applyFont="1" applyFill="1" applyAlignment="1">
      <alignment horizontal="center"/>
    </xf>
    <xf numFmtId="167" fontId="11" fillId="0" borderId="0" xfId="0" applyNumberFormat="1" applyFont="1" applyFill="1"/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2" fontId="5" fillId="2" borderId="10" xfId="0" applyNumberFormat="1" applyFont="1" applyFill="1" applyBorder="1" applyAlignment="1">
      <alignment horizontal="right" vertical="center" wrapText="1"/>
    </xf>
    <xf numFmtId="168" fontId="5" fillId="0" borderId="10" xfId="0" applyNumberFormat="1" applyFont="1" applyFill="1" applyBorder="1" applyAlignment="1">
      <alignment horizontal="right" vertical="center" wrapText="1"/>
    </xf>
    <xf numFmtId="168" fontId="6" fillId="0" borderId="10" xfId="0" applyNumberFormat="1" applyFont="1" applyFill="1" applyBorder="1" applyAlignment="1">
      <alignment horizontal="right" vertical="center" wrapText="1"/>
    </xf>
    <xf numFmtId="43" fontId="6" fillId="0" borderId="10" xfId="4" applyNumberFormat="1" applyFont="1" applyFill="1" applyBorder="1" applyAlignment="1">
      <alignment horizontal="right" vertical="center" wrapText="1"/>
    </xf>
    <xf numFmtId="43" fontId="6" fillId="2" borderId="10" xfId="4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center"/>
    </xf>
    <xf numFmtId="2" fontId="6" fillId="2" borderId="10" xfId="0" applyNumberFormat="1" applyFont="1" applyFill="1" applyBorder="1" applyAlignment="1">
      <alignment horizontal="right" vertical="center" wrapText="1"/>
    </xf>
    <xf numFmtId="0" fontId="15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3" fontId="6" fillId="0" borderId="10" xfId="0" applyNumberFormat="1" applyFont="1" applyFill="1" applyBorder="1" applyAlignment="1">
      <alignment horizontal="left" vertical="center" wrapText="1"/>
    </xf>
    <xf numFmtId="167" fontId="6" fillId="0" borderId="10" xfId="0" applyNumberFormat="1" applyFont="1" applyFill="1" applyBorder="1" applyAlignment="1">
      <alignment vertical="center"/>
    </xf>
    <xf numFmtId="2" fontId="6" fillId="0" borderId="10" xfId="0" applyNumberFormat="1" applyFont="1" applyFill="1" applyBorder="1" applyAlignment="1">
      <alignment vertical="center" wrapText="1"/>
    </xf>
    <xf numFmtId="2" fontId="6" fillId="2" borderId="10" xfId="0" applyNumberFormat="1" applyFont="1" applyFill="1" applyBorder="1" applyAlignment="1">
      <alignment vertical="center" wrapText="1"/>
    </xf>
    <xf numFmtId="3" fontId="6" fillId="0" borderId="10" xfId="0" applyNumberFormat="1" applyFont="1" applyFill="1" applyBorder="1" applyAlignment="1">
      <alignment vertical="center" wrapText="1"/>
    </xf>
    <xf numFmtId="1" fontId="6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left" vertical="center" wrapText="1"/>
    </xf>
    <xf numFmtId="165" fontId="6" fillId="0" borderId="10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1" fontId="6" fillId="2" borderId="10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3" fontId="6" fillId="2" borderId="10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left" vertical="center" wrapText="1"/>
    </xf>
    <xf numFmtId="167" fontId="5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 applyProtection="1">
      <alignment horizontal="right" vertical="center" wrapText="1"/>
    </xf>
    <xf numFmtId="1" fontId="5" fillId="2" borderId="10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/>
    <xf numFmtId="0" fontId="6" fillId="2" borderId="10" xfId="0" applyFont="1" applyFill="1" applyBorder="1" applyAlignment="1" applyProtection="1">
      <alignment horizontal="left" vertical="center" wrapText="1"/>
    </xf>
    <xf numFmtId="167" fontId="6" fillId="2" borderId="10" xfId="0" applyNumberFormat="1" applyFont="1" applyFill="1" applyBorder="1" applyAlignment="1" applyProtection="1">
      <alignment horizontal="right" vertical="center" wrapText="1"/>
    </xf>
    <xf numFmtId="2" fontId="6" fillId="2" borderId="10" xfId="0" applyNumberFormat="1" applyFont="1" applyFill="1" applyBorder="1" applyAlignment="1" applyProtection="1">
      <alignment horizontal="right" vertical="center" wrapText="1"/>
    </xf>
    <xf numFmtId="1" fontId="6" fillId="2" borderId="10" xfId="0" applyNumberFormat="1" applyFont="1" applyFill="1" applyBorder="1" applyAlignment="1" applyProtection="1">
      <alignment horizontal="right" vertical="center" wrapText="1"/>
    </xf>
    <xf numFmtId="1" fontId="6" fillId="2" borderId="10" xfId="0" applyNumberFormat="1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>
      <alignment horizontal="left" vertical="center"/>
    </xf>
    <xf numFmtId="167" fontId="6" fillId="2" borderId="10" xfId="0" applyNumberFormat="1" applyFont="1" applyFill="1" applyBorder="1" applyAlignment="1">
      <alignment horizontal="right" vertical="center"/>
    </xf>
    <xf numFmtId="167" fontId="5" fillId="2" borderId="10" xfId="0" applyNumberFormat="1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right" vertical="center" wrapText="1"/>
    </xf>
    <xf numFmtId="165" fontId="5" fillId="2" borderId="10" xfId="0" applyNumberFormat="1" applyFont="1" applyFill="1" applyBorder="1" applyAlignment="1" applyProtection="1">
      <alignment horizontal="right" vertical="center" wrapText="1"/>
    </xf>
    <xf numFmtId="167" fontId="6" fillId="2" borderId="10" xfId="0" applyNumberFormat="1" applyFont="1" applyFill="1" applyBorder="1" applyAlignment="1">
      <alignment horizontal="right" vertical="center" wrapText="1"/>
    </xf>
    <xf numFmtId="1" fontId="6" fillId="2" borderId="10" xfId="0" applyNumberFormat="1" applyFont="1" applyFill="1" applyBorder="1" applyAlignment="1">
      <alignment horizontal="right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67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2" fontId="1" fillId="2" borderId="0" xfId="0" applyNumberFormat="1" applyFont="1" applyFill="1" applyAlignment="1">
      <alignment horizontal="right"/>
    </xf>
    <xf numFmtId="0" fontId="5" fillId="2" borderId="10" xfId="0" applyFont="1" applyFill="1" applyBorder="1" applyAlignment="1">
      <alignment horizontal="center" vertical="center" wrapText="1"/>
    </xf>
    <xf numFmtId="167" fontId="5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right" vertical="center" wrapText="1"/>
    </xf>
    <xf numFmtId="3" fontId="5" fillId="2" borderId="10" xfId="0" applyNumberFormat="1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 applyProtection="1">
      <alignment horizontal="left" vertical="center"/>
    </xf>
    <xf numFmtId="0" fontId="1" fillId="2" borderId="10" xfId="0" applyFont="1" applyFill="1" applyBorder="1"/>
    <xf numFmtId="0" fontId="2" fillId="2" borderId="10" xfId="0" applyFont="1" applyFill="1" applyBorder="1"/>
    <xf numFmtId="0" fontId="11" fillId="2" borderId="10" xfId="0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 wrapText="1"/>
    </xf>
    <xf numFmtId="165" fontId="6" fillId="2" borderId="10" xfId="0" applyNumberFormat="1" applyFont="1" applyFill="1" applyBorder="1" applyAlignment="1">
      <alignment horizontal="right" vertical="center"/>
    </xf>
  </cellXfs>
  <cellStyles count="5">
    <cellStyle name="Comma" xfId="4" builtinId="3"/>
    <cellStyle name="Comma 2" xfId="2"/>
    <cellStyle name="Comma 3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209550</xdr:colOff>
      <xdr:row>4</xdr:row>
      <xdr:rowOff>123825</xdr:rowOff>
    </xdr:from>
    <xdr:ext cx="184731" cy="264560"/>
    <xdr:sp macro="" textlink="">
      <xdr:nvSpPr>
        <xdr:cNvPr id="2" name="TextBox 1"/>
        <xdr:cNvSpPr txBox="1"/>
      </xdr:nvSpPr>
      <xdr:spPr>
        <a:xfrm>
          <a:off x="788670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64"/>
  <sheetViews>
    <sheetView tabSelected="1" topLeftCell="A5" zoomScale="115" zoomScaleNormal="115" workbookViewId="0">
      <selection activeCell="Q8" sqref="Q8"/>
    </sheetView>
  </sheetViews>
  <sheetFormatPr defaultRowHeight="15.75" x14ac:dyDescent="0.25"/>
  <cols>
    <col min="1" max="1" width="5.140625" style="5" customWidth="1"/>
    <col min="2" max="2" width="20" style="5" customWidth="1"/>
    <col min="3" max="3" width="6" style="5" hidden="1" customWidth="1"/>
    <col min="4" max="4" width="7" style="6" hidden="1" customWidth="1"/>
    <col min="5" max="5" width="8.28515625" style="5" customWidth="1"/>
    <col min="6" max="6" width="8.5703125" style="5" customWidth="1"/>
    <col min="7" max="7" width="7" style="5" customWidth="1"/>
    <col min="8" max="8" width="8" style="5" customWidth="1"/>
    <col min="9" max="9" width="7.28515625" style="57" customWidth="1"/>
    <col min="10" max="10" width="7.7109375" style="6" customWidth="1"/>
    <col min="11" max="11" width="6.85546875" style="5" customWidth="1"/>
    <col min="12" max="12" width="5.5703125" style="7" bestFit="1" customWidth="1"/>
    <col min="13" max="13" width="5.5703125" style="5" bestFit="1" customWidth="1"/>
    <col min="14" max="14" width="5.5703125" style="7" bestFit="1" customWidth="1"/>
    <col min="15" max="15" width="5.42578125" style="5" customWidth="1"/>
    <col min="16" max="16" width="9" style="7" customWidth="1"/>
    <col min="17" max="17" width="8.42578125" style="7" customWidth="1"/>
    <col min="18" max="18" width="21" style="7" customWidth="1"/>
    <col min="19" max="16384" width="9.140625" style="5"/>
  </cols>
  <sheetData>
    <row r="1" spans="1:121" ht="36" customHeight="1" x14ac:dyDescent="0.25">
      <c r="A1" s="47" t="s">
        <v>283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21" x14ac:dyDescent="0.25">
      <c r="A2" s="48" t="s">
        <v>282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21" x14ac:dyDescent="0.25">
      <c r="A3" s="53"/>
      <c r="B3" s="53"/>
      <c r="C3" s="53"/>
      <c r="D3" s="53"/>
      <c r="E3" s="53"/>
      <c r="F3" s="53"/>
      <c r="G3" s="53"/>
      <c r="H3" s="53"/>
      <c r="I3" s="55"/>
      <c r="J3" s="53"/>
      <c r="K3" s="53"/>
      <c r="L3" s="53"/>
      <c r="M3" s="53"/>
      <c r="N3" s="53"/>
      <c r="O3" s="53"/>
      <c r="P3" s="53"/>
      <c r="Q3" s="53"/>
      <c r="R3" s="53"/>
    </row>
    <row r="4" spans="1:121" ht="32.25" customHeight="1" x14ac:dyDescent="0.25">
      <c r="A4" s="39" t="s">
        <v>1</v>
      </c>
      <c r="B4" s="39" t="s">
        <v>3</v>
      </c>
      <c r="C4" s="39" t="s">
        <v>20</v>
      </c>
      <c r="D4" s="39" t="s">
        <v>10</v>
      </c>
      <c r="E4" s="41" t="s">
        <v>2</v>
      </c>
      <c r="F4" s="42"/>
      <c r="G4" s="43"/>
      <c r="H4" s="41" t="s">
        <v>7</v>
      </c>
      <c r="I4" s="42"/>
      <c r="J4" s="42"/>
      <c r="K4" s="43"/>
      <c r="L4" s="41" t="s">
        <v>11</v>
      </c>
      <c r="M4" s="42"/>
      <c r="N4" s="42"/>
      <c r="O4" s="43"/>
      <c r="P4" s="41" t="s">
        <v>22</v>
      </c>
      <c r="Q4" s="43"/>
      <c r="R4" s="39" t="s">
        <v>0</v>
      </c>
    </row>
    <row r="5" spans="1:121" ht="51.75" customHeight="1" x14ac:dyDescent="0.25">
      <c r="A5" s="40"/>
      <c r="B5" s="40"/>
      <c r="C5" s="40"/>
      <c r="D5" s="40"/>
      <c r="E5" s="8" t="s">
        <v>4</v>
      </c>
      <c r="F5" s="8" t="s">
        <v>5</v>
      </c>
      <c r="G5" s="8" t="s">
        <v>6</v>
      </c>
      <c r="H5" s="8" t="s">
        <v>12</v>
      </c>
      <c r="I5" s="56" t="s">
        <v>6</v>
      </c>
      <c r="J5" s="8" t="s">
        <v>9</v>
      </c>
      <c r="K5" s="8" t="s">
        <v>6</v>
      </c>
      <c r="L5" s="8" t="s">
        <v>13</v>
      </c>
      <c r="M5" s="8" t="s">
        <v>14</v>
      </c>
      <c r="N5" s="8" t="s">
        <v>15</v>
      </c>
      <c r="O5" s="8" t="s">
        <v>16</v>
      </c>
      <c r="P5" s="35" t="s">
        <v>284</v>
      </c>
      <c r="Q5" s="35" t="s">
        <v>285</v>
      </c>
      <c r="R5" s="40"/>
    </row>
    <row r="6" spans="1:121" s="21" customFormat="1" ht="21" customHeight="1" x14ac:dyDescent="0.25">
      <c r="A6" s="20"/>
      <c r="B6" s="35" t="s">
        <v>274</v>
      </c>
      <c r="C6" s="27">
        <f>C10+C28+C45+C70+C88+C105+C117+C127++C136+C148</f>
        <v>145</v>
      </c>
      <c r="D6" s="27">
        <f>D10+D28+D45+D70+D88+D105+D117+D127++D136+D148</f>
        <v>1398</v>
      </c>
      <c r="E6" s="27">
        <f>E10+E28+E45+E70+E88+E105+E117+E127++E136+E148</f>
        <v>202491</v>
      </c>
      <c r="F6" s="27">
        <f>F10+F28+F45+F70+F88+F105+F117+F127++F136+F148</f>
        <v>154948</v>
      </c>
      <c r="G6" s="25">
        <f>F6/E6*100</f>
        <v>76.520931794499518</v>
      </c>
      <c r="H6" s="27">
        <f>H10+H28+H45+H70+H88+H105+H117+H127++H136+H148</f>
        <v>24531</v>
      </c>
      <c r="I6" s="58">
        <f>H6/E6*100</f>
        <v>12.114612501296355</v>
      </c>
      <c r="J6" s="27">
        <f>J10+J28+J45+J70+J88+J105+J117+J127++J136+J148</f>
        <v>22833</v>
      </c>
      <c r="K6" s="25">
        <f>J6/H6*100</f>
        <v>93.078146019322489</v>
      </c>
      <c r="L6" s="20"/>
      <c r="M6" s="20"/>
      <c r="N6" s="20"/>
      <c r="O6" s="20"/>
      <c r="P6" s="35">
        <f>SUM(P7:P9)</f>
        <v>145</v>
      </c>
      <c r="Q6" s="35">
        <f>SUM(Q7:Q9)</f>
        <v>145</v>
      </c>
      <c r="R6" s="20"/>
    </row>
    <row r="7" spans="1:121" s="21" customFormat="1" ht="21" customHeight="1" x14ac:dyDescent="0.25">
      <c r="A7" s="35"/>
      <c r="B7" s="2" t="s">
        <v>291</v>
      </c>
      <c r="C7" s="59"/>
      <c r="D7" s="59"/>
      <c r="E7" s="60"/>
      <c r="F7" s="60"/>
      <c r="G7" s="61"/>
      <c r="H7" s="60"/>
      <c r="I7" s="62"/>
      <c r="J7" s="60"/>
      <c r="K7" s="60"/>
      <c r="L7" s="34"/>
      <c r="M7" s="34"/>
      <c r="N7" s="34"/>
      <c r="O7" s="34"/>
      <c r="P7" s="34">
        <v>73</v>
      </c>
      <c r="Q7" s="34">
        <v>74</v>
      </c>
      <c r="R7" s="34"/>
    </row>
    <row r="8" spans="1:121" s="21" customFormat="1" ht="21" customHeight="1" x14ac:dyDescent="0.25">
      <c r="A8" s="35"/>
      <c r="B8" s="2" t="s">
        <v>292</v>
      </c>
      <c r="C8" s="59"/>
      <c r="D8" s="59"/>
      <c r="E8" s="60"/>
      <c r="F8" s="60"/>
      <c r="G8" s="61"/>
      <c r="H8" s="60"/>
      <c r="I8" s="62"/>
      <c r="J8" s="60"/>
      <c r="K8" s="60"/>
      <c r="L8" s="34"/>
      <c r="M8" s="34"/>
      <c r="N8" s="34"/>
      <c r="O8" s="34"/>
      <c r="P8" s="34">
        <v>12</v>
      </c>
      <c r="Q8" s="34">
        <v>12</v>
      </c>
      <c r="R8" s="34"/>
    </row>
    <row r="9" spans="1:121" s="21" customFormat="1" ht="21" customHeight="1" x14ac:dyDescent="0.25">
      <c r="A9" s="35"/>
      <c r="B9" s="2" t="s">
        <v>293</v>
      </c>
      <c r="C9" s="59"/>
      <c r="D9" s="59"/>
      <c r="E9" s="60"/>
      <c r="F9" s="60"/>
      <c r="G9" s="61"/>
      <c r="H9" s="60"/>
      <c r="I9" s="62"/>
      <c r="J9" s="60"/>
      <c r="K9" s="60"/>
      <c r="L9" s="34"/>
      <c r="M9" s="34"/>
      <c r="N9" s="34"/>
      <c r="O9" s="34"/>
      <c r="P9" s="34">
        <v>60</v>
      </c>
      <c r="Q9" s="34">
        <v>59</v>
      </c>
      <c r="R9" s="34"/>
    </row>
    <row r="10" spans="1:121" s="50" customFormat="1" ht="21" customHeight="1" x14ac:dyDescent="0.25">
      <c r="A10" s="28" t="s">
        <v>18</v>
      </c>
      <c r="B10" s="29" t="s">
        <v>268</v>
      </c>
      <c r="C10" s="29">
        <v>17</v>
      </c>
      <c r="D10" s="31">
        <f>SUM(D11:D27)</f>
        <v>122</v>
      </c>
      <c r="E10" s="27">
        <f t="shared" ref="E10:J10" si="0">SUM(E11:E27)</f>
        <v>14413</v>
      </c>
      <c r="F10" s="27">
        <f t="shared" si="0"/>
        <v>12740</v>
      </c>
      <c r="G10" s="25">
        <f t="shared" ref="G10:G27" si="1">F10/E10*100</f>
        <v>88.392423506556582</v>
      </c>
      <c r="H10" s="27">
        <f t="shared" si="0"/>
        <v>4212</v>
      </c>
      <c r="I10" s="58">
        <f t="shared" ref="I10:I27" si="2">H10/E10*100</f>
        <v>29.223617567473809</v>
      </c>
      <c r="J10" s="27">
        <f t="shared" si="0"/>
        <v>4071</v>
      </c>
      <c r="K10" s="25">
        <f t="shared" ref="K10:K27" si="3">J10/H10*100</f>
        <v>96.652421652421651</v>
      </c>
      <c r="L10" s="28"/>
      <c r="M10" s="29"/>
      <c r="N10" s="28"/>
      <c r="O10" s="29"/>
      <c r="P10" s="28"/>
      <c r="Q10" s="28"/>
      <c r="R10" s="63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</row>
    <row r="11" spans="1:121" s="16" customFormat="1" ht="24" customHeight="1" x14ac:dyDescent="0.25">
      <c r="A11" s="15">
        <v>1</v>
      </c>
      <c r="B11" s="38" t="s">
        <v>149</v>
      </c>
      <c r="C11" s="38"/>
      <c r="D11" s="32">
        <v>9</v>
      </c>
      <c r="E11" s="18">
        <v>1110</v>
      </c>
      <c r="F11" s="18">
        <v>944</v>
      </c>
      <c r="G11" s="26">
        <f t="shared" si="1"/>
        <v>85.045045045045043</v>
      </c>
      <c r="H11" s="18">
        <v>171</v>
      </c>
      <c r="I11" s="64">
        <f t="shared" si="2"/>
        <v>15.405405405405407</v>
      </c>
      <c r="J11" s="18">
        <v>156</v>
      </c>
      <c r="K11" s="26">
        <f t="shared" si="3"/>
        <v>91.228070175438589</v>
      </c>
      <c r="L11" s="15" t="s">
        <v>58</v>
      </c>
      <c r="M11" s="38"/>
      <c r="N11" s="15"/>
      <c r="O11" s="38"/>
      <c r="P11" s="15" t="s">
        <v>25</v>
      </c>
      <c r="Q11" s="15" t="s">
        <v>25</v>
      </c>
      <c r="R11" s="6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</row>
    <row r="12" spans="1:121" s="16" customFormat="1" ht="21" customHeight="1" x14ac:dyDescent="0.25">
      <c r="A12" s="15">
        <v>2</v>
      </c>
      <c r="B12" s="38" t="s">
        <v>107</v>
      </c>
      <c r="C12" s="38"/>
      <c r="D12" s="32">
        <v>6</v>
      </c>
      <c r="E12" s="18">
        <v>754</v>
      </c>
      <c r="F12" s="18">
        <v>745</v>
      </c>
      <c r="G12" s="26">
        <f t="shared" si="1"/>
        <v>98.806366047745357</v>
      </c>
      <c r="H12" s="18">
        <v>403</v>
      </c>
      <c r="I12" s="64">
        <f t="shared" si="2"/>
        <v>53.448275862068961</v>
      </c>
      <c r="J12" s="18">
        <v>402</v>
      </c>
      <c r="K12" s="26">
        <f t="shared" si="3"/>
        <v>99.75186104218362</v>
      </c>
      <c r="L12" s="15"/>
      <c r="M12" s="38"/>
      <c r="N12" s="15"/>
      <c r="O12" s="38"/>
      <c r="P12" s="15" t="s">
        <v>25</v>
      </c>
      <c r="Q12" s="15" t="s">
        <v>25</v>
      </c>
      <c r="R12" s="66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</row>
    <row r="13" spans="1:121" s="16" customFormat="1" ht="21" customHeight="1" x14ac:dyDescent="0.25">
      <c r="A13" s="15">
        <v>3</v>
      </c>
      <c r="B13" s="38" t="s">
        <v>150</v>
      </c>
      <c r="C13" s="38"/>
      <c r="D13" s="32">
        <v>6</v>
      </c>
      <c r="E13" s="18">
        <v>802</v>
      </c>
      <c r="F13" s="18">
        <v>802</v>
      </c>
      <c r="G13" s="23">
        <f t="shared" si="1"/>
        <v>100</v>
      </c>
      <c r="H13" s="18">
        <v>240</v>
      </c>
      <c r="I13" s="64">
        <f t="shared" si="2"/>
        <v>29.925187032418954</v>
      </c>
      <c r="J13" s="18">
        <v>240</v>
      </c>
      <c r="K13" s="23">
        <f t="shared" si="3"/>
        <v>100</v>
      </c>
      <c r="L13" s="15"/>
      <c r="M13" s="38"/>
      <c r="N13" s="15"/>
      <c r="O13" s="38"/>
      <c r="P13" s="15" t="s">
        <v>25</v>
      </c>
      <c r="Q13" s="15" t="s">
        <v>25</v>
      </c>
      <c r="R13" s="66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</row>
    <row r="14" spans="1:121" s="16" customFormat="1" ht="21" customHeight="1" x14ac:dyDescent="0.25">
      <c r="A14" s="15">
        <v>4</v>
      </c>
      <c r="B14" s="38" t="s">
        <v>151</v>
      </c>
      <c r="C14" s="38"/>
      <c r="D14" s="32">
        <v>5</v>
      </c>
      <c r="E14" s="18">
        <v>579</v>
      </c>
      <c r="F14" s="18">
        <v>579</v>
      </c>
      <c r="G14" s="23">
        <f t="shared" si="1"/>
        <v>100</v>
      </c>
      <c r="H14" s="18">
        <v>303</v>
      </c>
      <c r="I14" s="64">
        <f t="shared" si="2"/>
        <v>52.331606217616574</v>
      </c>
      <c r="J14" s="18">
        <v>303</v>
      </c>
      <c r="K14" s="23">
        <f t="shared" si="3"/>
        <v>100</v>
      </c>
      <c r="L14" s="15"/>
      <c r="M14" s="38"/>
      <c r="N14" s="15"/>
      <c r="O14" s="38"/>
      <c r="P14" s="15" t="s">
        <v>25</v>
      </c>
      <c r="Q14" s="15" t="s">
        <v>25</v>
      </c>
      <c r="R14" s="66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</row>
    <row r="15" spans="1:121" s="16" customFormat="1" ht="21" customHeight="1" x14ac:dyDescent="0.25">
      <c r="A15" s="15">
        <v>5</v>
      </c>
      <c r="B15" s="38" t="s">
        <v>152</v>
      </c>
      <c r="C15" s="38"/>
      <c r="D15" s="32">
        <v>6</v>
      </c>
      <c r="E15" s="18">
        <v>495</v>
      </c>
      <c r="F15" s="18">
        <v>495</v>
      </c>
      <c r="G15" s="23">
        <f t="shared" si="1"/>
        <v>100</v>
      </c>
      <c r="H15" s="18">
        <v>211</v>
      </c>
      <c r="I15" s="64">
        <f t="shared" si="2"/>
        <v>42.62626262626263</v>
      </c>
      <c r="J15" s="18">
        <v>211</v>
      </c>
      <c r="K15" s="23">
        <f t="shared" si="3"/>
        <v>100</v>
      </c>
      <c r="L15" s="15"/>
      <c r="M15" s="38"/>
      <c r="N15" s="15"/>
      <c r="O15" s="38"/>
      <c r="P15" s="15" t="s">
        <v>25</v>
      </c>
      <c r="Q15" s="15" t="s">
        <v>25</v>
      </c>
      <c r="R15" s="66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</row>
    <row r="16" spans="1:121" s="16" customFormat="1" ht="21" customHeight="1" x14ac:dyDescent="0.25">
      <c r="A16" s="15">
        <v>6</v>
      </c>
      <c r="B16" s="67" t="s">
        <v>155</v>
      </c>
      <c r="C16" s="38"/>
      <c r="D16" s="32">
        <v>8</v>
      </c>
      <c r="E16" s="18">
        <f>664+290</f>
        <v>954</v>
      </c>
      <c r="F16" s="18">
        <v>954</v>
      </c>
      <c r="G16" s="23">
        <f t="shared" si="1"/>
        <v>100</v>
      </c>
      <c r="H16" s="18">
        <f>77+125</f>
        <v>202</v>
      </c>
      <c r="I16" s="64">
        <f t="shared" si="2"/>
        <v>21.174004192872118</v>
      </c>
      <c r="J16" s="18">
        <f>77+125</f>
        <v>202</v>
      </c>
      <c r="K16" s="23">
        <f t="shared" si="3"/>
        <v>100</v>
      </c>
      <c r="L16" s="15"/>
      <c r="M16" s="38"/>
      <c r="N16" s="15"/>
      <c r="O16" s="38"/>
      <c r="P16" s="15" t="s">
        <v>25</v>
      </c>
      <c r="Q16" s="15" t="s">
        <v>25</v>
      </c>
      <c r="R16" s="4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</row>
    <row r="17" spans="1:121" s="16" customFormat="1" ht="21" customHeight="1" x14ac:dyDescent="0.25">
      <c r="A17" s="15">
        <v>7</v>
      </c>
      <c r="B17" s="67" t="s">
        <v>156</v>
      </c>
      <c r="C17" s="38"/>
      <c r="D17" s="32">
        <v>9</v>
      </c>
      <c r="E17" s="18">
        <f>456+376</f>
        <v>832</v>
      </c>
      <c r="F17" s="18">
        <f>376+448</f>
        <v>824</v>
      </c>
      <c r="G17" s="26">
        <f t="shared" si="1"/>
        <v>99.038461538461547</v>
      </c>
      <c r="H17" s="18">
        <f>180+151</f>
        <v>331</v>
      </c>
      <c r="I17" s="64">
        <f t="shared" si="2"/>
        <v>39.783653846153847</v>
      </c>
      <c r="J17" s="18">
        <f>180+151</f>
        <v>331</v>
      </c>
      <c r="K17" s="23">
        <f t="shared" si="3"/>
        <v>100</v>
      </c>
      <c r="L17" s="15"/>
      <c r="M17" s="38"/>
      <c r="N17" s="15"/>
      <c r="O17" s="38"/>
      <c r="P17" s="15" t="s">
        <v>25</v>
      </c>
      <c r="Q17" s="15" t="s">
        <v>25</v>
      </c>
      <c r="R17" s="4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</row>
    <row r="18" spans="1:121" s="16" customFormat="1" ht="21" customHeight="1" x14ac:dyDescent="0.25">
      <c r="A18" s="15">
        <v>8</v>
      </c>
      <c r="B18" s="38" t="s">
        <v>157</v>
      </c>
      <c r="C18" s="38"/>
      <c r="D18" s="32">
        <v>8</v>
      </c>
      <c r="E18" s="18">
        <v>975</v>
      </c>
      <c r="F18" s="18">
        <v>925</v>
      </c>
      <c r="G18" s="26">
        <f t="shared" si="1"/>
        <v>94.871794871794862</v>
      </c>
      <c r="H18" s="18">
        <v>479</v>
      </c>
      <c r="I18" s="64">
        <f t="shared" si="2"/>
        <v>49.128205128205124</v>
      </c>
      <c r="J18" s="18">
        <v>467</v>
      </c>
      <c r="K18" s="26">
        <f t="shared" si="3"/>
        <v>97.494780793319407</v>
      </c>
      <c r="L18" s="15"/>
      <c r="M18" s="38"/>
      <c r="N18" s="15"/>
      <c r="O18" s="38"/>
      <c r="P18" s="15" t="s">
        <v>25</v>
      </c>
      <c r="Q18" s="15" t="s">
        <v>25</v>
      </c>
      <c r="R18" s="66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</row>
    <row r="19" spans="1:121" s="16" customFormat="1" ht="21" customHeight="1" x14ac:dyDescent="0.25">
      <c r="A19" s="15">
        <v>9</v>
      </c>
      <c r="B19" s="38" t="s">
        <v>158</v>
      </c>
      <c r="C19" s="38"/>
      <c r="D19" s="32">
        <v>7</v>
      </c>
      <c r="E19" s="18">
        <v>940</v>
      </c>
      <c r="F19" s="18">
        <v>912</v>
      </c>
      <c r="G19" s="26">
        <f t="shared" si="1"/>
        <v>97.021276595744681</v>
      </c>
      <c r="H19" s="18">
        <v>458</v>
      </c>
      <c r="I19" s="64">
        <f t="shared" si="2"/>
        <v>48.723404255319146</v>
      </c>
      <c r="J19" s="18">
        <v>453</v>
      </c>
      <c r="K19" s="26">
        <f t="shared" si="3"/>
        <v>98.908296943231448</v>
      </c>
      <c r="L19" s="15"/>
      <c r="M19" s="38"/>
      <c r="N19" s="15"/>
      <c r="O19" s="38"/>
      <c r="P19" s="15" t="s">
        <v>25</v>
      </c>
      <c r="Q19" s="15" t="s">
        <v>25</v>
      </c>
      <c r="R19" s="66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</row>
    <row r="20" spans="1:121" s="16" customFormat="1" ht="21" customHeight="1" x14ac:dyDescent="0.25">
      <c r="A20" s="15">
        <v>10</v>
      </c>
      <c r="B20" s="38" t="s">
        <v>159</v>
      </c>
      <c r="C20" s="38"/>
      <c r="D20" s="32">
        <v>7</v>
      </c>
      <c r="E20" s="18">
        <v>601</v>
      </c>
      <c r="F20" s="18">
        <v>601</v>
      </c>
      <c r="G20" s="23">
        <f t="shared" si="1"/>
        <v>100</v>
      </c>
      <c r="H20" s="18">
        <v>271</v>
      </c>
      <c r="I20" s="64">
        <f t="shared" si="2"/>
        <v>45.091514143094841</v>
      </c>
      <c r="J20" s="18">
        <v>271</v>
      </c>
      <c r="K20" s="23">
        <f t="shared" si="3"/>
        <v>100</v>
      </c>
      <c r="L20" s="15"/>
      <c r="M20" s="38"/>
      <c r="N20" s="15"/>
      <c r="O20" s="38"/>
      <c r="P20" s="15" t="s">
        <v>25</v>
      </c>
      <c r="Q20" s="15" t="s">
        <v>25</v>
      </c>
      <c r="R20" s="66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</row>
    <row r="21" spans="1:121" s="16" customFormat="1" ht="21" customHeight="1" x14ac:dyDescent="0.25">
      <c r="A21" s="15">
        <v>11</v>
      </c>
      <c r="B21" s="38" t="s">
        <v>160</v>
      </c>
      <c r="C21" s="38"/>
      <c r="D21" s="32">
        <v>5</v>
      </c>
      <c r="E21" s="18">
        <v>718</v>
      </c>
      <c r="F21" s="18">
        <v>484</v>
      </c>
      <c r="G21" s="26">
        <f t="shared" si="1"/>
        <v>67.409470752089135</v>
      </c>
      <c r="H21" s="18">
        <v>140</v>
      </c>
      <c r="I21" s="64">
        <f t="shared" si="2"/>
        <v>19.498607242339833</v>
      </c>
      <c r="J21" s="18">
        <v>122</v>
      </c>
      <c r="K21" s="26">
        <f t="shared" si="3"/>
        <v>87.142857142857139</v>
      </c>
      <c r="L21" s="15" t="s">
        <v>58</v>
      </c>
      <c r="M21" s="38"/>
      <c r="N21" s="15"/>
      <c r="O21" s="38"/>
      <c r="P21" s="15" t="s">
        <v>25</v>
      </c>
      <c r="Q21" s="15" t="s">
        <v>18</v>
      </c>
      <c r="R21" s="66" t="s">
        <v>212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</row>
    <row r="22" spans="1:121" s="16" customFormat="1" ht="21" customHeight="1" x14ac:dyDescent="0.25">
      <c r="A22" s="15">
        <v>12</v>
      </c>
      <c r="B22" s="38" t="s">
        <v>162</v>
      </c>
      <c r="C22" s="38"/>
      <c r="D22" s="32">
        <v>5</v>
      </c>
      <c r="E22" s="18">
        <v>495</v>
      </c>
      <c r="F22" s="18">
        <v>490</v>
      </c>
      <c r="G22" s="26">
        <f t="shared" si="1"/>
        <v>98.98989898989899</v>
      </c>
      <c r="H22" s="18">
        <v>201</v>
      </c>
      <c r="I22" s="64">
        <f t="shared" si="2"/>
        <v>40.606060606060609</v>
      </c>
      <c r="J22" s="18">
        <v>197</v>
      </c>
      <c r="K22" s="26">
        <f t="shared" si="3"/>
        <v>98.009950248756212</v>
      </c>
      <c r="L22" s="15"/>
      <c r="M22" s="38"/>
      <c r="N22" s="15"/>
      <c r="O22" s="38"/>
      <c r="P22" s="15" t="s">
        <v>25</v>
      </c>
      <c r="Q22" s="15" t="s">
        <v>25</v>
      </c>
      <c r="R22" s="66" t="s">
        <v>161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</row>
    <row r="23" spans="1:121" s="16" customFormat="1" ht="21" customHeight="1" x14ac:dyDescent="0.25">
      <c r="A23" s="15">
        <v>13</v>
      </c>
      <c r="B23" s="38" t="s">
        <v>164</v>
      </c>
      <c r="C23" s="38"/>
      <c r="D23" s="32">
        <v>8</v>
      </c>
      <c r="E23" s="18">
        <v>680</v>
      </c>
      <c r="F23" s="18">
        <v>641</v>
      </c>
      <c r="G23" s="26">
        <f t="shared" si="1"/>
        <v>94.264705882352942</v>
      </c>
      <c r="H23" s="18">
        <v>261</v>
      </c>
      <c r="I23" s="64">
        <f t="shared" si="2"/>
        <v>38.382352941176471</v>
      </c>
      <c r="J23" s="18">
        <v>255</v>
      </c>
      <c r="K23" s="26">
        <f t="shared" si="3"/>
        <v>97.701149425287355</v>
      </c>
      <c r="L23" s="15"/>
      <c r="M23" s="38"/>
      <c r="N23" s="15"/>
      <c r="O23" s="38"/>
      <c r="P23" s="15" t="s">
        <v>25</v>
      </c>
      <c r="Q23" s="15" t="s">
        <v>25</v>
      </c>
      <c r="R23" s="66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</row>
    <row r="24" spans="1:121" s="16" customFormat="1" ht="21" customHeight="1" x14ac:dyDescent="0.25">
      <c r="A24" s="15">
        <v>14</v>
      </c>
      <c r="B24" s="38" t="s">
        <v>165</v>
      </c>
      <c r="C24" s="38"/>
      <c r="D24" s="32">
        <v>4</v>
      </c>
      <c r="E24" s="18">
        <v>472</v>
      </c>
      <c r="F24" s="18">
        <v>416</v>
      </c>
      <c r="G24" s="26">
        <f t="shared" si="1"/>
        <v>88.135593220338976</v>
      </c>
      <c r="H24" s="18">
        <v>180</v>
      </c>
      <c r="I24" s="64">
        <f t="shared" si="2"/>
        <v>38.135593220338983</v>
      </c>
      <c r="J24" s="18">
        <v>162</v>
      </c>
      <c r="K24" s="26">
        <f t="shared" si="3"/>
        <v>90</v>
      </c>
      <c r="L24" s="15"/>
      <c r="M24" s="38"/>
      <c r="N24" s="15"/>
      <c r="O24" s="38"/>
      <c r="P24" s="15" t="s">
        <v>25</v>
      </c>
      <c r="Q24" s="15" t="s">
        <v>25</v>
      </c>
      <c r="R24" s="66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</row>
    <row r="25" spans="1:121" s="16" customFormat="1" ht="21" customHeight="1" x14ac:dyDescent="0.25">
      <c r="A25" s="15">
        <v>15</v>
      </c>
      <c r="B25" s="38" t="s">
        <v>153</v>
      </c>
      <c r="C25" s="38"/>
      <c r="D25" s="32">
        <v>6</v>
      </c>
      <c r="E25" s="18">
        <v>537</v>
      </c>
      <c r="F25" s="18">
        <v>506</v>
      </c>
      <c r="G25" s="26">
        <f t="shared" si="1"/>
        <v>94.227188081936688</v>
      </c>
      <c r="H25" s="18">
        <v>62</v>
      </c>
      <c r="I25" s="64">
        <f t="shared" si="2"/>
        <v>11.54562383612663</v>
      </c>
      <c r="J25" s="18">
        <v>57</v>
      </c>
      <c r="K25" s="26">
        <f t="shared" si="3"/>
        <v>91.935483870967744</v>
      </c>
      <c r="L25" s="15"/>
      <c r="M25" s="38"/>
      <c r="N25" s="15"/>
      <c r="O25" s="38"/>
      <c r="P25" s="15" t="s">
        <v>18</v>
      </c>
      <c r="Q25" s="15" t="s">
        <v>18</v>
      </c>
      <c r="R25" s="66" t="s">
        <v>154</v>
      </c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</row>
    <row r="26" spans="1:121" s="16" customFormat="1" ht="21" customHeight="1" x14ac:dyDescent="0.25">
      <c r="A26" s="38">
        <v>16</v>
      </c>
      <c r="B26" s="38" t="s">
        <v>163</v>
      </c>
      <c r="C26" s="38"/>
      <c r="D26" s="38">
        <v>12</v>
      </c>
      <c r="E26" s="68">
        <v>1445</v>
      </c>
      <c r="F26" s="68">
        <v>1349</v>
      </c>
      <c r="G26" s="69">
        <f t="shared" si="1"/>
        <v>93.356401384083043</v>
      </c>
      <c r="H26" s="68">
        <v>125</v>
      </c>
      <c r="I26" s="70">
        <f t="shared" si="2"/>
        <v>8.6505190311418687</v>
      </c>
      <c r="J26" s="68">
        <v>124</v>
      </c>
      <c r="K26" s="69">
        <f t="shared" si="3"/>
        <v>99.2</v>
      </c>
      <c r="L26" s="38"/>
      <c r="M26" s="38"/>
      <c r="N26" s="38"/>
      <c r="O26" s="38"/>
      <c r="P26" s="15" t="s">
        <v>18</v>
      </c>
      <c r="Q26" s="15" t="s">
        <v>18</v>
      </c>
      <c r="R26" s="71" t="s">
        <v>286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</row>
    <row r="27" spans="1:121" s="16" customFormat="1" ht="21" customHeight="1" x14ac:dyDescent="0.25">
      <c r="A27" s="15">
        <v>17</v>
      </c>
      <c r="B27" s="38" t="s">
        <v>148</v>
      </c>
      <c r="C27" s="38"/>
      <c r="D27" s="32">
        <v>11</v>
      </c>
      <c r="E27" s="18">
        <v>2024</v>
      </c>
      <c r="F27" s="18">
        <v>1073</v>
      </c>
      <c r="G27" s="26">
        <f t="shared" si="1"/>
        <v>53.01383399209486</v>
      </c>
      <c r="H27" s="18">
        <v>174</v>
      </c>
      <c r="I27" s="64">
        <f t="shared" si="2"/>
        <v>8.5968379446640313</v>
      </c>
      <c r="J27" s="18">
        <v>118</v>
      </c>
      <c r="K27" s="26">
        <f t="shared" si="3"/>
        <v>67.81609195402298</v>
      </c>
      <c r="L27" s="15"/>
      <c r="M27" s="38"/>
      <c r="N27" s="15"/>
      <c r="O27" s="38"/>
      <c r="P27" s="15" t="s">
        <v>18</v>
      </c>
      <c r="Q27" s="15" t="s">
        <v>18</v>
      </c>
      <c r="R27" s="71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</row>
    <row r="28" spans="1:121" s="12" customFormat="1" ht="21" customHeight="1" x14ac:dyDescent="0.25">
      <c r="A28" s="35" t="s">
        <v>19</v>
      </c>
      <c r="B28" s="33" t="s">
        <v>269</v>
      </c>
      <c r="C28" s="35">
        <v>16</v>
      </c>
      <c r="D28" s="36">
        <f>SUM(D29:D44)</f>
        <v>116</v>
      </c>
      <c r="E28" s="27">
        <f t="shared" ref="E28:F28" si="4">SUM(E29:E44)</f>
        <v>13498</v>
      </c>
      <c r="F28" s="27">
        <f t="shared" si="4"/>
        <v>11803</v>
      </c>
      <c r="G28" s="25">
        <f t="shared" ref="G28:G124" si="5">F28/E28*100</f>
        <v>87.44258408653134</v>
      </c>
      <c r="H28" s="27">
        <f t="shared" ref="H28" si="6">SUM(H29:H44)</f>
        <v>2094</v>
      </c>
      <c r="I28" s="58">
        <f t="shared" ref="I28:I124" si="7">H28/E28*100</f>
        <v>15.513409393984293</v>
      </c>
      <c r="J28" s="27">
        <f t="shared" ref="J28" si="8">SUM(J29:J44)</f>
        <v>2020</v>
      </c>
      <c r="K28" s="25">
        <f t="shared" ref="K28:K124" si="9">J28/H28*100</f>
        <v>96.466093600764097</v>
      </c>
      <c r="L28" s="35"/>
      <c r="M28" s="35"/>
      <c r="N28" s="35"/>
      <c r="O28" s="35"/>
      <c r="P28" s="35"/>
      <c r="Q28" s="35"/>
      <c r="R28" s="35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</row>
    <row r="29" spans="1:121" s="16" customFormat="1" ht="21" customHeight="1" x14ac:dyDescent="0.25">
      <c r="A29" s="15">
        <v>1</v>
      </c>
      <c r="B29" s="38" t="s">
        <v>49</v>
      </c>
      <c r="C29" s="38"/>
      <c r="D29" s="19">
        <v>4</v>
      </c>
      <c r="E29" s="18">
        <v>550</v>
      </c>
      <c r="F29" s="18">
        <v>534</v>
      </c>
      <c r="G29" s="26">
        <f t="shared" si="5"/>
        <v>97.090909090909093</v>
      </c>
      <c r="H29" s="18">
        <v>171</v>
      </c>
      <c r="I29" s="64">
        <f t="shared" si="7"/>
        <v>31.09090909090909</v>
      </c>
      <c r="J29" s="18">
        <v>167</v>
      </c>
      <c r="K29" s="26">
        <f t="shared" si="9"/>
        <v>97.660818713450297</v>
      </c>
      <c r="L29" s="15"/>
      <c r="M29" s="38"/>
      <c r="N29" s="15"/>
      <c r="O29" s="38"/>
      <c r="P29" s="15" t="s">
        <v>25</v>
      </c>
      <c r="Q29" s="15" t="s">
        <v>25</v>
      </c>
      <c r="R29" s="1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</row>
    <row r="30" spans="1:121" s="16" customFormat="1" ht="21" customHeight="1" x14ac:dyDescent="0.25">
      <c r="A30" s="15">
        <v>2</v>
      </c>
      <c r="B30" s="38" t="s">
        <v>57</v>
      </c>
      <c r="C30" s="38"/>
      <c r="D30" s="19">
        <v>7</v>
      </c>
      <c r="E30" s="18">
        <v>767</v>
      </c>
      <c r="F30" s="18">
        <v>763</v>
      </c>
      <c r="G30" s="26">
        <f t="shared" ref="G30:G36" si="10">F30/E30*100</f>
        <v>99.478487614080834</v>
      </c>
      <c r="H30" s="18">
        <v>127</v>
      </c>
      <c r="I30" s="64">
        <f t="shared" ref="I30:I36" si="11">H30/E30*100</f>
        <v>16.558018252933508</v>
      </c>
      <c r="J30" s="18">
        <v>126</v>
      </c>
      <c r="K30" s="26">
        <f t="shared" ref="K30:K36" si="12">J30/H30*100</f>
        <v>99.212598425196859</v>
      </c>
      <c r="L30" s="15" t="s">
        <v>58</v>
      </c>
      <c r="M30" s="38"/>
      <c r="N30" s="15"/>
      <c r="O30" s="38"/>
      <c r="P30" s="15" t="s">
        <v>25</v>
      </c>
      <c r="Q30" s="15" t="s">
        <v>25</v>
      </c>
      <c r="R30" s="71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</row>
    <row r="31" spans="1:121" s="16" customFormat="1" ht="21" customHeight="1" x14ac:dyDescent="0.25">
      <c r="A31" s="15">
        <v>3</v>
      </c>
      <c r="B31" s="38" t="s">
        <v>60</v>
      </c>
      <c r="C31" s="38"/>
      <c r="D31" s="19">
        <v>8</v>
      </c>
      <c r="E31" s="18">
        <v>707</v>
      </c>
      <c r="F31" s="18">
        <v>573</v>
      </c>
      <c r="G31" s="26">
        <f t="shared" si="10"/>
        <v>81.046676096181045</v>
      </c>
      <c r="H31" s="18">
        <v>145</v>
      </c>
      <c r="I31" s="64">
        <f t="shared" si="11"/>
        <v>20.509193776520508</v>
      </c>
      <c r="J31" s="18">
        <v>143</v>
      </c>
      <c r="K31" s="26">
        <f t="shared" si="12"/>
        <v>98.620689655172413</v>
      </c>
      <c r="L31" s="15"/>
      <c r="M31" s="38"/>
      <c r="N31" s="15"/>
      <c r="O31" s="38"/>
      <c r="P31" s="15" t="s">
        <v>25</v>
      </c>
      <c r="Q31" s="15" t="s">
        <v>25</v>
      </c>
      <c r="R31" s="71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</row>
    <row r="32" spans="1:121" s="16" customFormat="1" ht="21" customHeight="1" x14ac:dyDescent="0.25">
      <c r="A32" s="15">
        <v>4</v>
      </c>
      <c r="B32" s="38" t="s">
        <v>61</v>
      </c>
      <c r="C32" s="38"/>
      <c r="D32" s="19">
        <v>6</v>
      </c>
      <c r="E32" s="18">
        <v>593</v>
      </c>
      <c r="F32" s="18">
        <v>584</v>
      </c>
      <c r="G32" s="26">
        <f t="shared" si="10"/>
        <v>98.4822934232715</v>
      </c>
      <c r="H32" s="18">
        <v>152</v>
      </c>
      <c r="I32" s="64">
        <f t="shared" si="11"/>
        <v>25.632377740303543</v>
      </c>
      <c r="J32" s="18">
        <v>151</v>
      </c>
      <c r="K32" s="23">
        <f t="shared" si="12"/>
        <v>99.342105263157904</v>
      </c>
      <c r="L32" s="15"/>
      <c r="M32" s="38"/>
      <c r="N32" s="15"/>
      <c r="O32" s="38"/>
      <c r="P32" s="15" t="s">
        <v>25</v>
      </c>
      <c r="Q32" s="15" t="s">
        <v>25</v>
      </c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</row>
    <row r="33" spans="1:121" s="16" customFormat="1" ht="21" customHeight="1" x14ac:dyDescent="0.25">
      <c r="A33" s="15">
        <v>5</v>
      </c>
      <c r="B33" s="38" t="s">
        <v>62</v>
      </c>
      <c r="C33" s="38"/>
      <c r="D33" s="19">
        <v>5</v>
      </c>
      <c r="E33" s="18">
        <v>669</v>
      </c>
      <c r="F33" s="18">
        <v>646</v>
      </c>
      <c r="G33" s="26">
        <f t="shared" si="10"/>
        <v>96.562032884902834</v>
      </c>
      <c r="H33" s="18">
        <v>198</v>
      </c>
      <c r="I33" s="64">
        <f t="shared" si="11"/>
        <v>29.596412556053814</v>
      </c>
      <c r="J33" s="18">
        <v>198</v>
      </c>
      <c r="K33" s="23">
        <f t="shared" si="12"/>
        <v>100</v>
      </c>
      <c r="L33" s="15"/>
      <c r="M33" s="38"/>
      <c r="N33" s="15"/>
      <c r="O33" s="38"/>
      <c r="P33" s="15" t="s">
        <v>25</v>
      </c>
      <c r="Q33" s="15" t="s">
        <v>25</v>
      </c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</row>
    <row r="34" spans="1:121" s="16" customFormat="1" ht="21" customHeight="1" x14ac:dyDescent="0.25">
      <c r="A34" s="15">
        <v>6</v>
      </c>
      <c r="B34" s="38" t="s">
        <v>63</v>
      </c>
      <c r="C34" s="38"/>
      <c r="D34" s="19">
        <v>11</v>
      </c>
      <c r="E34" s="18">
        <v>995</v>
      </c>
      <c r="F34" s="18">
        <v>950</v>
      </c>
      <c r="G34" s="26">
        <f t="shared" si="10"/>
        <v>95.477386934673376</v>
      </c>
      <c r="H34" s="18">
        <v>342</v>
      </c>
      <c r="I34" s="64">
        <f t="shared" si="11"/>
        <v>34.371859296482413</v>
      </c>
      <c r="J34" s="18">
        <v>338</v>
      </c>
      <c r="K34" s="26">
        <f t="shared" si="12"/>
        <v>98.830409356725141</v>
      </c>
      <c r="L34" s="15"/>
      <c r="M34" s="38"/>
      <c r="N34" s="15"/>
      <c r="O34" s="38"/>
      <c r="P34" s="15" t="s">
        <v>25</v>
      </c>
      <c r="Q34" s="15" t="s">
        <v>25</v>
      </c>
      <c r="R34" s="71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</row>
    <row r="35" spans="1:121" s="16" customFormat="1" ht="21" customHeight="1" x14ac:dyDescent="0.25">
      <c r="A35" s="15">
        <v>7</v>
      </c>
      <c r="B35" s="38" t="s">
        <v>64</v>
      </c>
      <c r="C35" s="38"/>
      <c r="D35" s="19">
        <v>10</v>
      </c>
      <c r="E35" s="18">
        <v>841</v>
      </c>
      <c r="F35" s="18">
        <v>840</v>
      </c>
      <c r="G35" s="26">
        <f t="shared" si="10"/>
        <v>99.881093935790716</v>
      </c>
      <c r="H35" s="18">
        <v>289</v>
      </c>
      <c r="I35" s="64">
        <f t="shared" si="11"/>
        <v>34.363852556480381</v>
      </c>
      <c r="J35" s="18">
        <v>289</v>
      </c>
      <c r="K35" s="23">
        <f t="shared" si="12"/>
        <v>100</v>
      </c>
      <c r="L35" s="15"/>
      <c r="M35" s="38"/>
      <c r="N35" s="15"/>
      <c r="O35" s="38"/>
      <c r="P35" s="15" t="s">
        <v>25</v>
      </c>
      <c r="Q35" s="15" t="s">
        <v>25</v>
      </c>
      <c r="R35" s="71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</row>
    <row r="36" spans="1:121" s="16" customFormat="1" ht="21" customHeight="1" x14ac:dyDescent="0.25">
      <c r="A36" s="15">
        <v>8</v>
      </c>
      <c r="B36" s="38" t="s">
        <v>65</v>
      </c>
      <c r="C36" s="38"/>
      <c r="D36" s="32">
        <v>11</v>
      </c>
      <c r="E36" s="18">
        <v>946</v>
      </c>
      <c r="F36" s="18">
        <v>922</v>
      </c>
      <c r="G36" s="26">
        <f t="shared" si="10"/>
        <v>97.463002114164908</v>
      </c>
      <c r="H36" s="18">
        <v>289</v>
      </c>
      <c r="I36" s="64">
        <f t="shared" si="11"/>
        <v>30.549682875264274</v>
      </c>
      <c r="J36" s="18">
        <v>287</v>
      </c>
      <c r="K36" s="26">
        <f t="shared" si="12"/>
        <v>99.307958477508649</v>
      </c>
      <c r="L36" s="15"/>
      <c r="M36" s="38"/>
      <c r="N36" s="15"/>
      <c r="O36" s="38"/>
      <c r="P36" s="15" t="s">
        <v>25</v>
      </c>
      <c r="Q36" s="15" t="s">
        <v>25</v>
      </c>
      <c r="R36" s="71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</row>
    <row r="37" spans="1:121" s="16" customFormat="1" ht="21" customHeight="1" x14ac:dyDescent="0.25">
      <c r="A37" s="15">
        <v>9</v>
      </c>
      <c r="B37" s="38" t="s">
        <v>50</v>
      </c>
      <c r="C37" s="38"/>
      <c r="D37" s="19">
        <v>10</v>
      </c>
      <c r="E37" s="18">
        <v>1186</v>
      </c>
      <c r="F37" s="18">
        <v>1092</v>
      </c>
      <c r="G37" s="26">
        <f t="shared" si="5"/>
        <v>92.074198988195604</v>
      </c>
      <c r="H37" s="18">
        <v>159</v>
      </c>
      <c r="I37" s="64">
        <f t="shared" si="7"/>
        <v>13.406408094435077</v>
      </c>
      <c r="J37" s="18">
        <v>150</v>
      </c>
      <c r="K37" s="26">
        <f t="shared" si="9"/>
        <v>94.339622641509436</v>
      </c>
      <c r="L37" s="15"/>
      <c r="M37" s="38"/>
      <c r="N37" s="15"/>
      <c r="O37" s="38"/>
      <c r="P37" s="15" t="s">
        <v>19</v>
      </c>
      <c r="Q37" s="15" t="s">
        <v>19</v>
      </c>
      <c r="R37" s="71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</row>
    <row r="38" spans="1:121" s="16" customFormat="1" ht="21" customHeight="1" x14ac:dyDescent="0.25">
      <c r="A38" s="15">
        <v>10</v>
      </c>
      <c r="B38" s="38" t="s">
        <v>51</v>
      </c>
      <c r="C38" s="38"/>
      <c r="D38" s="19">
        <v>7</v>
      </c>
      <c r="E38" s="18">
        <v>679</v>
      </c>
      <c r="F38" s="18">
        <v>539</v>
      </c>
      <c r="G38" s="26">
        <f t="shared" si="5"/>
        <v>79.381443298969074</v>
      </c>
      <c r="H38" s="18">
        <v>24</v>
      </c>
      <c r="I38" s="64">
        <f t="shared" si="7"/>
        <v>3.5346097201767304</v>
      </c>
      <c r="J38" s="18">
        <v>18</v>
      </c>
      <c r="K38" s="26">
        <f t="shared" si="9"/>
        <v>75</v>
      </c>
      <c r="L38" s="15"/>
      <c r="M38" s="38"/>
      <c r="N38" s="15"/>
      <c r="O38" s="38"/>
      <c r="P38" s="15" t="s">
        <v>18</v>
      </c>
      <c r="Q38" s="15" t="s">
        <v>18</v>
      </c>
      <c r="R38" s="15" t="s">
        <v>41</v>
      </c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</row>
    <row r="39" spans="1:121" s="16" customFormat="1" ht="21" customHeight="1" x14ac:dyDescent="0.25">
      <c r="A39" s="15">
        <v>11</v>
      </c>
      <c r="B39" s="38" t="s">
        <v>52</v>
      </c>
      <c r="C39" s="38"/>
      <c r="D39" s="19">
        <v>7</v>
      </c>
      <c r="E39" s="18">
        <v>933</v>
      </c>
      <c r="F39" s="18">
        <v>777</v>
      </c>
      <c r="G39" s="26">
        <f t="shared" si="5"/>
        <v>83.279742765273312</v>
      </c>
      <c r="H39" s="18">
        <v>66</v>
      </c>
      <c r="I39" s="64">
        <f t="shared" si="7"/>
        <v>7.07395498392283</v>
      </c>
      <c r="J39" s="18">
        <v>45</v>
      </c>
      <c r="K39" s="26">
        <f t="shared" si="9"/>
        <v>68.181818181818173</v>
      </c>
      <c r="L39" s="15"/>
      <c r="M39" s="38"/>
      <c r="N39" s="15"/>
      <c r="O39" s="38"/>
      <c r="P39" s="15" t="s">
        <v>18</v>
      </c>
      <c r="Q39" s="15" t="s">
        <v>18</v>
      </c>
      <c r="R39" s="15" t="s">
        <v>41</v>
      </c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</row>
    <row r="40" spans="1:121" s="16" customFormat="1" ht="21" customHeight="1" x14ac:dyDescent="0.25">
      <c r="A40" s="15">
        <v>12</v>
      </c>
      <c r="B40" s="38" t="s">
        <v>53</v>
      </c>
      <c r="C40" s="38"/>
      <c r="D40" s="19">
        <v>6</v>
      </c>
      <c r="E40" s="18">
        <v>797</v>
      </c>
      <c r="F40" s="18">
        <v>565</v>
      </c>
      <c r="G40" s="26">
        <f t="shared" si="5"/>
        <v>70.89084065244667</v>
      </c>
      <c r="H40" s="18">
        <v>29</v>
      </c>
      <c r="I40" s="64">
        <f t="shared" si="7"/>
        <v>3.6386449184441658</v>
      </c>
      <c r="J40" s="18">
        <v>19</v>
      </c>
      <c r="K40" s="26">
        <f t="shared" si="9"/>
        <v>65.517241379310349</v>
      </c>
      <c r="L40" s="15"/>
      <c r="M40" s="38"/>
      <c r="N40" s="15"/>
      <c r="O40" s="38"/>
      <c r="P40" s="15" t="s">
        <v>18</v>
      </c>
      <c r="Q40" s="15" t="s">
        <v>18</v>
      </c>
      <c r="R40" s="15" t="s">
        <v>41</v>
      </c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</row>
    <row r="41" spans="1:121" s="16" customFormat="1" ht="21" customHeight="1" x14ac:dyDescent="0.25">
      <c r="A41" s="15">
        <v>13</v>
      </c>
      <c r="B41" s="38" t="s">
        <v>54</v>
      </c>
      <c r="C41" s="38"/>
      <c r="D41" s="19">
        <v>5</v>
      </c>
      <c r="E41" s="18">
        <v>717</v>
      </c>
      <c r="F41" s="18">
        <v>602</v>
      </c>
      <c r="G41" s="26">
        <f t="shared" si="5"/>
        <v>83.960948396094835</v>
      </c>
      <c r="H41" s="18">
        <v>28</v>
      </c>
      <c r="I41" s="64">
        <f t="shared" si="7"/>
        <v>3.905160390516039</v>
      </c>
      <c r="J41" s="18">
        <v>25</v>
      </c>
      <c r="K41" s="26">
        <f t="shared" si="9"/>
        <v>89.285714285714292</v>
      </c>
      <c r="L41" s="15"/>
      <c r="M41" s="38"/>
      <c r="N41" s="15"/>
      <c r="O41" s="38"/>
      <c r="P41" s="15" t="s">
        <v>18</v>
      </c>
      <c r="Q41" s="15" t="s">
        <v>18</v>
      </c>
      <c r="R41" s="15" t="s">
        <v>41</v>
      </c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</row>
    <row r="42" spans="1:121" s="16" customFormat="1" ht="21" customHeight="1" x14ac:dyDescent="0.25">
      <c r="A42" s="15">
        <v>14</v>
      </c>
      <c r="B42" s="38" t="s">
        <v>55</v>
      </c>
      <c r="C42" s="38"/>
      <c r="D42" s="19">
        <v>5</v>
      </c>
      <c r="E42" s="18">
        <v>929</v>
      </c>
      <c r="F42" s="18">
        <v>853</v>
      </c>
      <c r="G42" s="26">
        <f t="shared" si="5"/>
        <v>91.819160387513449</v>
      </c>
      <c r="H42" s="18">
        <v>26</v>
      </c>
      <c r="I42" s="64">
        <f t="shared" si="7"/>
        <v>2.798708288482239</v>
      </c>
      <c r="J42" s="18">
        <v>26</v>
      </c>
      <c r="K42" s="23">
        <f t="shared" si="9"/>
        <v>100</v>
      </c>
      <c r="L42" s="15"/>
      <c r="M42" s="38"/>
      <c r="N42" s="15"/>
      <c r="O42" s="38"/>
      <c r="P42" s="15" t="s">
        <v>18</v>
      </c>
      <c r="Q42" s="15" t="s">
        <v>18</v>
      </c>
      <c r="R42" s="15" t="s">
        <v>41</v>
      </c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</row>
    <row r="43" spans="1:121" s="16" customFormat="1" ht="21" customHeight="1" x14ac:dyDescent="0.25">
      <c r="A43" s="15">
        <v>15</v>
      </c>
      <c r="B43" s="38" t="s">
        <v>59</v>
      </c>
      <c r="C43" s="38"/>
      <c r="D43" s="19">
        <v>6</v>
      </c>
      <c r="E43" s="18">
        <v>721</v>
      </c>
      <c r="F43" s="18">
        <v>629</v>
      </c>
      <c r="G43" s="26">
        <f t="shared" si="5"/>
        <v>87.239944521497918</v>
      </c>
      <c r="H43" s="18">
        <v>31</v>
      </c>
      <c r="I43" s="64">
        <f t="shared" si="7"/>
        <v>4.2995839112343965</v>
      </c>
      <c r="J43" s="18">
        <v>24</v>
      </c>
      <c r="K43" s="26">
        <f t="shared" si="9"/>
        <v>77.41935483870968</v>
      </c>
      <c r="L43" s="15"/>
      <c r="M43" s="38"/>
      <c r="N43" s="15"/>
      <c r="O43" s="38"/>
      <c r="P43" s="15" t="s">
        <v>18</v>
      </c>
      <c r="Q43" s="15" t="s">
        <v>18</v>
      </c>
      <c r="R43" s="15" t="s">
        <v>41</v>
      </c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</row>
    <row r="44" spans="1:121" s="16" customFormat="1" ht="21" customHeight="1" x14ac:dyDescent="0.25">
      <c r="A44" s="15">
        <v>16</v>
      </c>
      <c r="B44" s="38" t="s">
        <v>56</v>
      </c>
      <c r="C44" s="38"/>
      <c r="D44" s="19">
        <v>8</v>
      </c>
      <c r="E44" s="18">
        <v>1468</v>
      </c>
      <c r="F44" s="18">
        <v>934</v>
      </c>
      <c r="G44" s="26">
        <f t="shared" ref="G44:G87" si="13">F44/E44*100</f>
        <v>63.623978201634877</v>
      </c>
      <c r="H44" s="18">
        <v>18</v>
      </c>
      <c r="I44" s="64">
        <f t="shared" ref="I44:I87" si="14">H44/E44*100</f>
        <v>1.2261580381471391</v>
      </c>
      <c r="J44" s="18">
        <v>14</v>
      </c>
      <c r="K44" s="26">
        <f t="shared" ref="K44:K87" si="15">J44/H44*100</f>
        <v>77.777777777777786</v>
      </c>
      <c r="L44" s="15"/>
      <c r="M44" s="38"/>
      <c r="N44" s="15"/>
      <c r="O44" s="38"/>
      <c r="P44" s="15" t="s">
        <v>18</v>
      </c>
      <c r="Q44" s="15" t="s">
        <v>18</v>
      </c>
      <c r="R44" s="1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</row>
    <row r="45" spans="1:121" s="13" customFormat="1" ht="21" customHeight="1" x14ac:dyDescent="0.25">
      <c r="A45" s="35" t="s">
        <v>25</v>
      </c>
      <c r="B45" s="33" t="s">
        <v>23</v>
      </c>
      <c r="C45" s="35">
        <v>24</v>
      </c>
      <c r="D45" s="36">
        <f>SUM(D46:D69)</f>
        <v>252</v>
      </c>
      <c r="E45" s="24">
        <f t="shared" ref="E45:F45" si="16">SUM(E46:E69)</f>
        <v>34590</v>
      </c>
      <c r="F45" s="24">
        <f t="shared" si="16"/>
        <v>31409</v>
      </c>
      <c r="G45" s="25">
        <f t="shared" si="13"/>
        <v>90.803700491471531</v>
      </c>
      <c r="H45" s="24">
        <f>SUM(H46:H69)</f>
        <v>5241</v>
      </c>
      <c r="I45" s="58">
        <f t="shared" si="14"/>
        <v>15.151777970511709</v>
      </c>
      <c r="J45" s="24">
        <f t="shared" ref="J45" si="17">SUM(J46:J69)</f>
        <v>5061</v>
      </c>
      <c r="K45" s="25">
        <f t="shared" si="15"/>
        <v>96.565540927303957</v>
      </c>
      <c r="L45" s="35"/>
      <c r="M45" s="35"/>
      <c r="N45" s="35"/>
      <c r="O45" s="35"/>
      <c r="P45" s="35"/>
      <c r="Q45" s="35"/>
      <c r="R45" s="3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</row>
    <row r="46" spans="1:121" s="16" customFormat="1" ht="21" customHeight="1" x14ac:dyDescent="0.25">
      <c r="A46" s="34">
        <v>1</v>
      </c>
      <c r="B46" s="2" t="s">
        <v>24</v>
      </c>
      <c r="C46" s="2"/>
      <c r="D46" s="19">
        <v>7</v>
      </c>
      <c r="E46" s="22">
        <v>1046</v>
      </c>
      <c r="F46" s="22">
        <v>1019</v>
      </c>
      <c r="G46" s="26">
        <f t="shared" si="13"/>
        <v>97.418738049713198</v>
      </c>
      <c r="H46" s="22">
        <v>282</v>
      </c>
      <c r="I46" s="64">
        <f t="shared" si="14"/>
        <v>26.95984703632887</v>
      </c>
      <c r="J46" s="22">
        <v>275</v>
      </c>
      <c r="K46" s="26">
        <f t="shared" si="15"/>
        <v>97.517730496453908</v>
      </c>
      <c r="L46" s="44"/>
      <c r="M46" s="44"/>
      <c r="N46" s="44"/>
      <c r="O46" s="44"/>
      <c r="P46" s="44" t="s">
        <v>25</v>
      </c>
      <c r="Q46" s="44" t="s">
        <v>25</v>
      </c>
      <c r="R46" s="4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</row>
    <row r="47" spans="1:121" s="16" customFormat="1" ht="21" customHeight="1" x14ac:dyDescent="0.25">
      <c r="A47" s="34">
        <v>2</v>
      </c>
      <c r="B47" s="2" t="s">
        <v>26</v>
      </c>
      <c r="C47" s="2"/>
      <c r="D47" s="19">
        <v>9</v>
      </c>
      <c r="E47" s="22">
        <v>972</v>
      </c>
      <c r="F47" s="22">
        <v>960</v>
      </c>
      <c r="G47" s="26">
        <f t="shared" si="13"/>
        <v>98.76543209876543</v>
      </c>
      <c r="H47" s="22">
        <v>215</v>
      </c>
      <c r="I47" s="64">
        <f t="shared" si="14"/>
        <v>22.119341563786008</v>
      </c>
      <c r="J47" s="22">
        <v>211</v>
      </c>
      <c r="K47" s="26">
        <f t="shared" si="15"/>
        <v>98.139534883720927</v>
      </c>
      <c r="L47" s="44"/>
      <c r="M47" s="44"/>
      <c r="N47" s="44"/>
      <c r="O47" s="44"/>
      <c r="P47" s="44" t="s">
        <v>25</v>
      </c>
      <c r="Q47" s="44" t="s">
        <v>25</v>
      </c>
      <c r="R47" s="4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</row>
    <row r="48" spans="1:121" s="16" customFormat="1" ht="21" customHeight="1" x14ac:dyDescent="0.25">
      <c r="A48" s="34">
        <v>3</v>
      </c>
      <c r="B48" s="2" t="s">
        <v>27</v>
      </c>
      <c r="C48" s="2"/>
      <c r="D48" s="19">
        <v>12</v>
      </c>
      <c r="E48" s="22">
        <v>1368</v>
      </c>
      <c r="F48" s="22">
        <v>1368</v>
      </c>
      <c r="G48" s="23">
        <f t="shared" si="13"/>
        <v>100</v>
      </c>
      <c r="H48" s="22">
        <v>263</v>
      </c>
      <c r="I48" s="64">
        <f t="shared" si="14"/>
        <v>19.225146198830409</v>
      </c>
      <c r="J48" s="22">
        <v>263</v>
      </c>
      <c r="K48" s="23">
        <f t="shared" si="15"/>
        <v>100</v>
      </c>
      <c r="L48" s="44" t="s">
        <v>58</v>
      </c>
      <c r="M48" s="44"/>
      <c r="N48" s="44"/>
      <c r="O48" s="44"/>
      <c r="P48" s="44" t="s">
        <v>25</v>
      </c>
      <c r="Q48" s="44" t="s">
        <v>25</v>
      </c>
      <c r="R48" s="4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</row>
    <row r="49" spans="1:121" s="16" customFormat="1" ht="21" customHeight="1" x14ac:dyDescent="0.25">
      <c r="A49" s="34">
        <v>4</v>
      </c>
      <c r="B49" s="2" t="s">
        <v>28</v>
      </c>
      <c r="C49" s="34"/>
      <c r="D49" s="19">
        <v>9</v>
      </c>
      <c r="E49" s="22">
        <v>1649</v>
      </c>
      <c r="F49" s="22">
        <v>1620</v>
      </c>
      <c r="G49" s="26">
        <f t="shared" si="13"/>
        <v>98.241358399029707</v>
      </c>
      <c r="H49" s="22">
        <v>380</v>
      </c>
      <c r="I49" s="64">
        <f t="shared" si="14"/>
        <v>23.04426925409339</v>
      </c>
      <c r="J49" s="22">
        <v>374</v>
      </c>
      <c r="K49" s="26">
        <f t="shared" si="15"/>
        <v>98.421052631578945</v>
      </c>
      <c r="L49" s="44"/>
      <c r="M49" s="44"/>
      <c r="N49" s="44"/>
      <c r="O49" s="44"/>
      <c r="P49" s="44" t="s">
        <v>25</v>
      </c>
      <c r="Q49" s="44" t="s">
        <v>25</v>
      </c>
      <c r="R49" s="4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</row>
    <row r="50" spans="1:121" s="16" customFormat="1" ht="21" customHeight="1" x14ac:dyDescent="0.25">
      <c r="A50" s="34">
        <v>5</v>
      </c>
      <c r="B50" s="2" t="s">
        <v>29</v>
      </c>
      <c r="C50" s="34"/>
      <c r="D50" s="19">
        <v>9</v>
      </c>
      <c r="E50" s="22">
        <v>1047</v>
      </c>
      <c r="F50" s="22">
        <v>1041</v>
      </c>
      <c r="G50" s="26">
        <f t="shared" si="13"/>
        <v>99.42693409742121</v>
      </c>
      <c r="H50" s="22">
        <v>182</v>
      </c>
      <c r="I50" s="64">
        <f t="shared" si="14"/>
        <v>17.382999044890163</v>
      </c>
      <c r="J50" s="22">
        <v>181</v>
      </c>
      <c r="K50" s="26">
        <f t="shared" si="15"/>
        <v>99.45054945054946</v>
      </c>
      <c r="L50" s="44" t="s">
        <v>58</v>
      </c>
      <c r="M50" s="44"/>
      <c r="N50" s="44"/>
      <c r="O50" s="44"/>
      <c r="P50" s="44" t="s">
        <v>25</v>
      </c>
      <c r="Q50" s="44" t="s">
        <v>25</v>
      </c>
      <c r="R50" s="4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</row>
    <row r="51" spans="1:121" s="16" customFormat="1" ht="21" customHeight="1" x14ac:dyDescent="0.25">
      <c r="A51" s="34">
        <v>6</v>
      </c>
      <c r="B51" s="2" t="s">
        <v>30</v>
      </c>
      <c r="C51" s="34"/>
      <c r="D51" s="19">
        <v>5</v>
      </c>
      <c r="E51" s="22">
        <v>602</v>
      </c>
      <c r="F51" s="22">
        <v>602</v>
      </c>
      <c r="G51" s="23">
        <f t="shared" si="13"/>
        <v>100</v>
      </c>
      <c r="H51" s="22">
        <v>185</v>
      </c>
      <c r="I51" s="64">
        <f t="shared" si="14"/>
        <v>30.730897009966778</v>
      </c>
      <c r="J51" s="22">
        <v>185</v>
      </c>
      <c r="K51" s="23">
        <f t="shared" si="15"/>
        <v>100</v>
      </c>
      <c r="L51" s="44"/>
      <c r="M51" s="44"/>
      <c r="N51" s="44"/>
      <c r="O51" s="44"/>
      <c r="P51" s="44" t="s">
        <v>25</v>
      </c>
      <c r="Q51" s="44" t="s">
        <v>25</v>
      </c>
      <c r="R51" s="4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</row>
    <row r="52" spans="1:121" s="16" customFormat="1" ht="21" customHeight="1" x14ac:dyDescent="0.25">
      <c r="A52" s="34">
        <v>7</v>
      </c>
      <c r="B52" s="2" t="s">
        <v>31</v>
      </c>
      <c r="C52" s="34"/>
      <c r="D52" s="19">
        <v>9</v>
      </c>
      <c r="E52" s="22">
        <v>1151</v>
      </c>
      <c r="F52" s="22">
        <v>1148</v>
      </c>
      <c r="G52" s="23">
        <f t="shared" si="13"/>
        <v>99.739357080799309</v>
      </c>
      <c r="H52" s="22">
        <v>212</v>
      </c>
      <c r="I52" s="64">
        <f t="shared" si="14"/>
        <v>18.41876629018245</v>
      </c>
      <c r="J52" s="22">
        <v>212</v>
      </c>
      <c r="K52" s="23">
        <f t="shared" si="15"/>
        <v>100</v>
      </c>
      <c r="L52" s="44"/>
      <c r="M52" s="44"/>
      <c r="N52" s="44"/>
      <c r="O52" s="44"/>
      <c r="P52" s="44" t="s">
        <v>25</v>
      </c>
      <c r="Q52" s="44" t="s">
        <v>25</v>
      </c>
      <c r="R52" s="4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</row>
    <row r="53" spans="1:121" s="16" customFormat="1" ht="21" customHeight="1" x14ac:dyDescent="0.25">
      <c r="A53" s="34">
        <v>8</v>
      </c>
      <c r="B53" s="2" t="s">
        <v>32</v>
      </c>
      <c r="C53" s="34"/>
      <c r="D53" s="19">
        <v>5</v>
      </c>
      <c r="E53" s="22">
        <v>800</v>
      </c>
      <c r="F53" s="22">
        <v>796</v>
      </c>
      <c r="G53" s="23">
        <f t="shared" si="13"/>
        <v>99.5</v>
      </c>
      <c r="H53" s="22">
        <v>182</v>
      </c>
      <c r="I53" s="64">
        <f t="shared" si="14"/>
        <v>22.75</v>
      </c>
      <c r="J53" s="22">
        <v>182</v>
      </c>
      <c r="K53" s="23">
        <f t="shared" si="15"/>
        <v>100</v>
      </c>
      <c r="L53" s="44"/>
      <c r="M53" s="44"/>
      <c r="N53" s="44"/>
      <c r="O53" s="44"/>
      <c r="P53" s="44" t="s">
        <v>25</v>
      </c>
      <c r="Q53" s="44" t="s">
        <v>25</v>
      </c>
      <c r="R53" s="4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</row>
    <row r="54" spans="1:121" s="16" customFormat="1" ht="21" customHeight="1" x14ac:dyDescent="0.25">
      <c r="A54" s="34">
        <v>9</v>
      </c>
      <c r="B54" s="2" t="s">
        <v>33</v>
      </c>
      <c r="C54" s="34"/>
      <c r="D54" s="19">
        <v>5</v>
      </c>
      <c r="E54" s="22">
        <v>649</v>
      </c>
      <c r="F54" s="22">
        <v>649</v>
      </c>
      <c r="G54" s="23">
        <f t="shared" si="13"/>
        <v>100</v>
      </c>
      <c r="H54" s="22">
        <v>209</v>
      </c>
      <c r="I54" s="64">
        <f t="shared" si="14"/>
        <v>32.20338983050847</v>
      </c>
      <c r="J54" s="22">
        <v>209</v>
      </c>
      <c r="K54" s="23">
        <f t="shared" si="15"/>
        <v>100</v>
      </c>
      <c r="L54" s="44"/>
      <c r="M54" s="44"/>
      <c r="N54" s="44"/>
      <c r="O54" s="44"/>
      <c r="P54" s="44" t="s">
        <v>25</v>
      </c>
      <c r="Q54" s="44" t="s">
        <v>25</v>
      </c>
      <c r="R54" s="4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</row>
    <row r="55" spans="1:121" s="16" customFormat="1" ht="21" customHeight="1" x14ac:dyDescent="0.25">
      <c r="A55" s="34">
        <v>10</v>
      </c>
      <c r="B55" s="2" t="s">
        <v>34</v>
      </c>
      <c r="C55" s="34"/>
      <c r="D55" s="19">
        <v>6</v>
      </c>
      <c r="E55" s="22">
        <v>646</v>
      </c>
      <c r="F55" s="22">
        <v>646</v>
      </c>
      <c r="G55" s="23">
        <f t="shared" si="13"/>
        <v>100</v>
      </c>
      <c r="H55" s="22">
        <v>135</v>
      </c>
      <c r="I55" s="64">
        <f t="shared" si="14"/>
        <v>20.897832817337463</v>
      </c>
      <c r="J55" s="22">
        <v>135</v>
      </c>
      <c r="K55" s="23">
        <f t="shared" si="15"/>
        <v>100</v>
      </c>
      <c r="L55" s="44" t="s">
        <v>58</v>
      </c>
      <c r="M55" s="44"/>
      <c r="N55" s="44"/>
      <c r="O55" s="44"/>
      <c r="P55" s="44" t="s">
        <v>25</v>
      </c>
      <c r="Q55" s="44" t="s">
        <v>25</v>
      </c>
      <c r="R55" s="4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</row>
    <row r="56" spans="1:121" s="16" customFormat="1" ht="21" customHeight="1" x14ac:dyDescent="0.25">
      <c r="A56" s="34">
        <v>11</v>
      </c>
      <c r="B56" s="2" t="s">
        <v>35</v>
      </c>
      <c r="C56" s="34"/>
      <c r="D56" s="19">
        <v>6</v>
      </c>
      <c r="E56" s="22">
        <v>707</v>
      </c>
      <c r="F56" s="22">
        <v>706</v>
      </c>
      <c r="G56" s="26">
        <f t="shared" si="13"/>
        <v>99.858557284299849</v>
      </c>
      <c r="H56" s="22">
        <v>214</v>
      </c>
      <c r="I56" s="64">
        <f t="shared" si="14"/>
        <v>30.26874115983027</v>
      </c>
      <c r="J56" s="22">
        <v>214</v>
      </c>
      <c r="K56" s="23">
        <f t="shared" si="15"/>
        <v>100</v>
      </c>
      <c r="L56" s="44"/>
      <c r="M56" s="44"/>
      <c r="N56" s="44"/>
      <c r="O56" s="44"/>
      <c r="P56" s="44" t="s">
        <v>25</v>
      </c>
      <c r="Q56" s="44" t="s">
        <v>25</v>
      </c>
      <c r="R56" s="4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</row>
    <row r="57" spans="1:121" s="16" customFormat="1" ht="21" customHeight="1" x14ac:dyDescent="0.25">
      <c r="A57" s="34">
        <v>12</v>
      </c>
      <c r="B57" s="2" t="s">
        <v>36</v>
      </c>
      <c r="C57" s="34"/>
      <c r="D57" s="19">
        <v>7</v>
      </c>
      <c r="E57" s="22">
        <v>929</v>
      </c>
      <c r="F57" s="22">
        <v>928</v>
      </c>
      <c r="G57" s="26">
        <f t="shared" si="13"/>
        <v>99.892357373519914</v>
      </c>
      <c r="H57" s="22">
        <v>204</v>
      </c>
      <c r="I57" s="64">
        <f t="shared" si="14"/>
        <v>21.959095801937568</v>
      </c>
      <c r="J57" s="22">
        <v>203</v>
      </c>
      <c r="K57" s="26">
        <f t="shared" si="15"/>
        <v>99.509803921568633</v>
      </c>
      <c r="L57" s="44"/>
      <c r="M57" s="44"/>
      <c r="N57" s="44"/>
      <c r="O57" s="44"/>
      <c r="P57" s="44" t="s">
        <v>25</v>
      </c>
      <c r="Q57" s="44" t="s">
        <v>25</v>
      </c>
      <c r="R57" s="4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</row>
    <row r="58" spans="1:121" s="16" customFormat="1" ht="21" customHeight="1" x14ac:dyDescent="0.25">
      <c r="A58" s="34">
        <v>13</v>
      </c>
      <c r="B58" s="2" t="s">
        <v>72</v>
      </c>
      <c r="C58" s="34"/>
      <c r="D58" s="19">
        <v>23</v>
      </c>
      <c r="E58" s="22">
        <v>3012</v>
      </c>
      <c r="F58" s="22">
        <v>2988</v>
      </c>
      <c r="G58" s="26">
        <f t="shared" si="13"/>
        <v>99.203187250996024</v>
      </c>
      <c r="H58" s="22">
        <v>769</v>
      </c>
      <c r="I58" s="64">
        <v>25.6</v>
      </c>
      <c r="J58" s="22">
        <v>766</v>
      </c>
      <c r="K58" s="26">
        <f t="shared" si="15"/>
        <v>99.609882964889465</v>
      </c>
      <c r="L58" s="44"/>
      <c r="M58" s="44"/>
      <c r="N58" s="44"/>
      <c r="O58" s="44"/>
      <c r="P58" s="44" t="s">
        <v>25</v>
      </c>
      <c r="Q58" s="44" t="s">
        <v>25</v>
      </c>
      <c r="R58" s="4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</row>
    <row r="59" spans="1:121" s="16" customFormat="1" ht="21" customHeight="1" x14ac:dyDescent="0.25">
      <c r="A59" s="34">
        <v>14</v>
      </c>
      <c r="B59" s="2" t="s">
        <v>37</v>
      </c>
      <c r="C59" s="34"/>
      <c r="D59" s="19">
        <v>13</v>
      </c>
      <c r="E59" s="22">
        <v>1896</v>
      </c>
      <c r="F59" s="22">
        <v>1875</v>
      </c>
      <c r="G59" s="26">
        <f t="shared" si="13"/>
        <v>98.89240506329115</v>
      </c>
      <c r="H59" s="22">
        <v>283</v>
      </c>
      <c r="I59" s="64">
        <f t="shared" si="14"/>
        <v>14.926160337552744</v>
      </c>
      <c r="J59" s="22">
        <v>282</v>
      </c>
      <c r="K59" s="26">
        <f t="shared" si="15"/>
        <v>99.646643109540634</v>
      </c>
      <c r="L59" s="44"/>
      <c r="M59" s="44"/>
      <c r="N59" s="44"/>
      <c r="O59" s="44"/>
      <c r="P59" s="44" t="s">
        <v>19</v>
      </c>
      <c r="Q59" s="44" t="s">
        <v>19</v>
      </c>
      <c r="R59" s="4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</row>
    <row r="60" spans="1:121" s="16" customFormat="1" ht="21" customHeight="1" x14ac:dyDescent="0.25">
      <c r="A60" s="34">
        <v>15</v>
      </c>
      <c r="B60" s="2" t="s">
        <v>38</v>
      </c>
      <c r="C60" s="34"/>
      <c r="D60" s="19">
        <v>20</v>
      </c>
      <c r="E60" s="22">
        <v>2667</v>
      </c>
      <c r="F60" s="22">
        <v>2224</v>
      </c>
      <c r="G60" s="26">
        <f t="shared" si="13"/>
        <v>83.389576302962126</v>
      </c>
      <c r="H60" s="22">
        <v>334</v>
      </c>
      <c r="I60" s="64">
        <f t="shared" si="14"/>
        <v>12.523434570678665</v>
      </c>
      <c r="J60" s="22">
        <v>315</v>
      </c>
      <c r="K60" s="26">
        <f t="shared" si="15"/>
        <v>94.311377245508993</v>
      </c>
      <c r="L60" s="44"/>
      <c r="M60" s="44"/>
      <c r="N60" s="44"/>
      <c r="O60" s="44"/>
      <c r="P60" s="44" t="s">
        <v>19</v>
      </c>
      <c r="Q60" s="44" t="s">
        <v>19</v>
      </c>
      <c r="R60" s="4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</row>
    <row r="61" spans="1:121" s="16" customFormat="1" ht="21" customHeight="1" x14ac:dyDescent="0.25">
      <c r="A61" s="34">
        <v>16</v>
      </c>
      <c r="B61" s="2" t="s">
        <v>39</v>
      </c>
      <c r="C61" s="34"/>
      <c r="D61" s="19">
        <v>13</v>
      </c>
      <c r="E61" s="22">
        <v>1665</v>
      </c>
      <c r="F61" s="22">
        <v>1385</v>
      </c>
      <c r="G61" s="26">
        <f t="shared" si="13"/>
        <v>83.183183183183189</v>
      </c>
      <c r="H61" s="22">
        <v>132</v>
      </c>
      <c r="I61" s="64">
        <f t="shared" si="14"/>
        <v>7.9279279279279278</v>
      </c>
      <c r="J61" s="22">
        <v>119</v>
      </c>
      <c r="K61" s="26">
        <f t="shared" si="15"/>
        <v>90.151515151515156</v>
      </c>
      <c r="L61" s="44"/>
      <c r="M61" s="44"/>
      <c r="N61" s="44"/>
      <c r="O61" s="44"/>
      <c r="P61" s="44" t="s">
        <v>18</v>
      </c>
      <c r="Q61" s="44" t="s">
        <v>18</v>
      </c>
      <c r="R61" s="44" t="s">
        <v>121</v>
      </c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</row>
    <row r="62" spans="1:121" s="16" customFormat="1" ht="21" customHeight="1" x14ac:dyDescent="0.25">
      <c r="A62" s="34">
        <v>17</v>
      </c>
      <c r="B62" s="2" t="s">
        <v>40</v>
      </c>
      <c r="C62" s="34"/>
      <c r="D62" s="19">
        <v>10</v>
      </c>
      <c r="E62" s="22">
        <v>1475</v>
      </c>
      <c r="F62" s="22">
        <v>1218</v>
      </c>
      <c r="G62" s="26">
        <f t="shared" si="13"/>
        <v>82.576271186440678</v>
      </c>
      <c r="H62" s="22">
        <v>106</v>
      </c>
      <c r="I62" s="64">
        <f t="shared" si="14"/>
        <v>7.1864406779661021</v>
      </c>
      <c r="J62" s="22">
        <v>91</v>
      </c>
      <c r="K62" s="26">
        <f t="shared" si="15"/>
        <v>85.84905660377359</v>
      </c>
      <c r="L62" s="44"/>
      <c r="M62" s="44"/>
      <c r="N62" s="44"/>
      <c r="O62" s="44"/>
      <c r="P62" s="44" t="s">
        <v>18</v>
      </c>
      <c r="Q62" s="44" t="s">
        <v>18</v>
      </c>
      <c r="R62" s="44" t="s">
        <v>41</v>
      </c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</row>
    <row r="63" spans="1:121" s="16" customFormat="1" ht="21" customHeight="1" x14ac:dyDescent="0.25">
      <c r="A63" s="34">
        <v>18</v>
      </c>
      <c r="B63" s="2" t="s">
        <v>42</v>
      </c>
      <c r="C63" s="34"/>
      <c r="D63" s="19">
        <v>18</v>
      </c>
      <c r="E63" s="22">
        <v>2010</v>
      </c>
      <c r="F63" s="22">
        <v>1903</v>
      </c>
      <c r="G63" s="26">
        <f t="shared" si="13"/>
        <v>94.676616915422883</v>
      </c>
      <c r="H63" s="22">
        <v>170</v>
      </c>
      <c r="I63" s="64">
        <f t="shared" si="14"/>
        <v>8.4577114427860707</v>
      </c>
      <c r="J63" s="22">
        <v>165</v>
      </c>
      <c r="K63" s="26">
        <f t="shared" si="15"/>
        <v>97.058823529411768</v>
      </c>
      <c r="L63" s="44"/>
      <c r="M63" s="44"/>
      <c r="N63" s="44"/>
      <c r="O63" s="44"/>
      <c r="P63" s="44" t="s">
        <v>18</v>
      </c>
      <c r="Q63" s="44" t="s">
        <v>18</v>
      </c>
      <c r="R63" s="44" t="s">
        <v>121</v>
      </c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</row>
    <row r="64" spans="1:121" s="16" customFormat="1" ht="21" customHeight="1" x14ac:dyDescent="0.25">
      <c r="A64" s="34">
        <v>19</v>
      </c>
      <c r="B64" s="2" t="s">
        <v>43</v>
      </c>
      <c r="C64" s="34"/>
      <c r="D64" s="19">
        <v>4</v>
      </c>
      <c r="E64" s="22">
        <v>835</v>
      </c>
      <c r="F64" s="22">
        <v>793</v>
      </c>
      <c r="G64" s="26">
        <f t="shared" si="13"/>
        <v>94.970059880239518</v>
      </c>
      <c r="H64" s="22">
        <v>64</v>
      </c>
      <c r="I64" s="64">
        <f t="shared" si="14"/>
        <v>7.6646706586826348</v>
      </c>
      <c r="J64" s="22">
        <v>63</v>
      </c>
      <c r="K64" s="26">
        <f t="shared" si="15"/>
        <v>98.4375</v>
      </c>
      <c r="L64" s="44"/>
      <c r="M64" s="44"/>
      <c r="N64" s="44"/>
      <c r="O64" s="44"/>
      <c r="P64" s="44" t="s">
        <v>18</v>
      </c>
      <c r="Q64" s="44" t="s">
        <v>18</v>
      </c>
      <c r="R64" s="44" t="s">
        <v>41</v>
      </c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</row>
    <row r="65" spans="1:121" s="16" customFormat="1" ht="21" customHeight="1" x14ac:dyDescent="0.25">
      <c r="A65" s="34">
        <v>20</v>
      </c>
      <c r="B65" s="2" t="s">
        <v>44</v>
      </c>
      <c r="C65" s="34"/>
      <c r="D65" s="19">
        <v>13</v>
      </c>
      <c r="E65" s="22">
        <v>1887</v>
      </c>
      <c r="F65" s="22">
        <v>1323</v>
      </c>
      <c r="G65" s="26">
        <f t="shared" si="13"/>
        <v>70.111287758346592</v>
      </c>
      <c r="H65" s="22">
        <v>134</v>
      </c>
      <c r="I65" s="64">
        <f t="shared" si="14"/>
        <v>7.1012188659247482</v>
      </c>
      <c r="J65" s="22">
        <v>106</v>
      </c>
      <c r="K65" s="26">
        <f t="shared" si="15"/>
        <v>79.104477611940297</v>
      </c>
      <c r="L65" s="44"/>
      <c r="M65" s="44"/>
      <c r="N65" s="44"/>
      <c r="O65" s="44"/>
      <c r="P65" s="44" t="s">
        <v>18</v>
      </c>
      <c r="Q65" s="44" t="s">
        <v>18</v>
      </c>
      <c r="R65" s="44" t="s">
        <v>41</v>
      </c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</row>
    <row r="66" spans="1:121" s="16" customFormat="1" ht="21" customHeight="1" x14ac:dyDescent="0.25">
      <c r="A66" s="34">
        <v>21</v>
      </c>
      <c r="B66" s="2" t="s">
        <v>45</v>
      </c>
      <c r="C66" s="34"/>
      <c r="D66" s="19">
        <v>10</v>
      </c>
      <c r="E66" s="22">
        <v>1731</v>
      </c>
      <c r="F66" s="22">
        <v>1665</v>
      </c>
      <c r="G66" s="26">
        <f t="shared" si="13"/>
        <v>96.187175043327557</v>
      </c>
      <c r="H66" s="22">
        <v>135</v>
      </c>
      <c r="I66" s="64">
        <f t="shared" si="14"/>
        <v>7.7989601386481793</v>
      </c>
      <c r="J66" s="22">
        <v>129</v>
      </c>
      <c r="K66" s="26">
        <f t="shared" si="15"/>
        <v>95.555555555555557</v>
      </c>
      <c r="L66" s="44"/>
      <c r="M66" s="44"/>
      <c r="N66" s="44"/>
      <c r="O66" s="44"/>
      <c r="P66" s="44" t="s">
        <v>18</v>
      </c>
      <c r="Q66" s="44" t="s">
        <v>18</v>
      </c>
      <c r="R66" s="4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</row>
    <row r="67" spans="1:121" s="16" customFormat="1" ht="21" customHeight="1" x14ac:dyDescent="0.25">
      <c r="A67" s="34">
        <v>22</v>
      </c>
      <c r="B67" s="2" t="s">
        <v>46</v>
      </c>
      <c r="C67" s="34"/>
      <c r="D67" s="19">
        <v>14</v>
      </c>
      <c r="E67" s="22">
        <v>1954</v>
      </c>
      <c r="F67" s="22">
        <v>1673</v>
      </c>
      <c r="G67" s="26">
        <f t="shared" si="13"/>
        <v>85.619242579324464</v>
      </c>
      <c r="H67" s="22">
        <v>223</v>
      </c>
      <c r="I67" s="64">
        <f t="shared" si="14"/>
        <v>11.412487205731832</v>
      </c>
      <c r="J67" s="22">
        <v>199</v>
      </c>
      <c r="K67" s="26">
        <f t="shared" si="15"/>
        <v>89.237668161434982</v>
      </c>
      <c r="L67" s="44"/>
      <c r="M67" s="44"/>
      <c r="N67" s="44"/>
      <c r="O67" s="44"/>
      <c r="P67" s="44" t="s">
        <v>18</v>
      </c>
      <c r="Q67" s="44" t="s">
        <v>18</v>
      </c>
      <c r="R67" s="44" t="s">
        <v>41</v>
      </c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</row>
    <row r="68" spans="1:121" s="16" customFormat="1" ht="21" customHeight="1" x14ac:dyDescent="0.25">
      <c r="A68" s="34">
        <v>23</v>
      </c>
      <c r="B68" s="2" t="s">
        <v>47</v>
      </c>
      <c r="C68" s="34"/>
      <c r="D68" s="19">
        <v>12</v>
      </c>
      <c r="E68" s="22">
        <v>1348</v>
      </c>
      <c r="F68" s="22">
        <v>1329</v>
      </c>
      <c r="G68" s="26">
        <f t="shared" si="13"/>
        <v>98.590504451038569</v>
      </c>
      <c r="H68" s="22">
        <v>107</v>
      </c>
      <c r="I68" s="64">
        <f t="shared" si="14"/>
        <v>7.9376854599406537</v>
      </c>
      <c r="J68" s="22">
        <v>107</v>
      </c>
      <c r="K68" s="23">
        <f t="shared" si="15"/>
        <v>100</v>
      </c>
      <c r="L68" s="44"/>
      <c r="M68" s="44"/>
      <c r="N68" s="44"/>
      <c r="O68" s="44"/>
      <c r="P68" s="44" t="s">
        <v>18</v>
      </c>
      <c r="Q68" s="44" t="s">
        <v>18</v>
      </c>
      <c r="R68" s="44" t="s">
        <v>121</v>
      </c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</row>
    <row r="69" spans="1:121" s="16" customFormat="1" ht="21" customHeight="1" x14ac:dyDescent="0.25">
      <c r="A69" s="34">
        <v>24</v>
      </c>
      <c r="B69" s="2" t="s">
        <v>48</v>
      </c>
      <c r="C69" s="34"/>
      <c r="D69" s="19">
        <v>13</v>
      </c>
      <c r="E69" s="22">
        <v>2544</v>
      </c>
      <c r="F69" s="22">
        <v>1550</v>
      </c>
      <c r="G69" s="26">
        <f t="shared" si="13"/>
        <v>60.927672955974842</v>
      </c>
      <c r="H69" s="22">
        <v>121</v>
      </c>
      <c r="I69" s="64">
        <f t="shared" si="14"/>
        <v>4.7562893081761013</v>
      </c>
      <c r="J69" s="22">
        <v>75</v>
      </c>
      <c r="K69" s="26">
        <f t="shared" si="15"/>
        <v>61.983471074380169</v>
      </c>
      <c r="L69" s="44"/>
      <c r="M69" s="44"/>
      <c r="N69" s="44"/>
      <c r="O69" s="44"/>
      <c r="P69" s="44" t="s">
        <v>18</v>
      </c>
      <c r="Q69" s="44" t="s">
        <v>18</v>
      </c>
      <c r="R69" s="4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</row>
    <row r="70" spans="1:121" s="52" customFormat="1" ht="21" customHeight="1" x14ac:dyDescent="0.25">
      <c r="A70" s="28" t="s">
        <v>67</v>
      </c>
      <c r="B70" s="29" t="s">
        <v>173</v>
      </c>
      <c r="C70" s="29">
        <v>17</v>
      </c>
      <c r="D70" s="31">
        <f>SUM(D71:D87)</f>
        <v>158</v>
      </c>
      <c r="E70" s="27">
        <f>SUM(E71:E87)</f>
        <v>27555</v>
      </c>
      <c r="F70" s="27">
        <f>SUM(F71:F87)</f>
        <v>25097</v>
      </c>
      <c r="G70" s="25">
        <f t="shared" si="13"/>
        <v>91.079658864090007</v>
      </c>
      <c r="H70" s="27">
        <f>SUM(H71:H87)</f>
        <v>4070</v>
      </c>
      <c r="I70" s="58">
        <f t="shared" si="14"/>
        <v>14.770459081836327</v>
      </c>
      <c r="J70" s="27">
        <f>SUM(J71:J87)</f>
        <v>3922</v>
      </c>
      <c r="K70" s="25">
        <f t="shared" si="15"/>
        <v>96.36363636363636</v>
      </c>
      <c r="L70" s="28"/>
      <c r="M70" s="29"/>
      <c r="N70" s="28"/>
      <c r="O70" s="29"/>
      <c r="P70" s="28"/>
      <c r="Q70" s="28"/>
      <c r="R70" s="63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</row>
    <row r="71" spans="1:121" s="16" customFormat="1" ht="21" customHeight="1" x14ac:dyDescent="0.25">
      <c r="A71" s="15">
        <v>1</v>
      </c>
      <c r="B71" s="38" t="s">
        <v>174</v>
      </c>
      <c r="C71" s="38"/>
      <c r="D71" s="32">
        <v>4</v>
      </c>
      <c r="E71" s="18">
        <v>666</v>
      </c>
      <c r="F71" s="18">
        <v>627</v>
      </c>
      <c r="G71" s="26">
        <f t="shared" si="13"/>
        <v>94.14414414414415</v>
      </c>
      <c r="H71" s="18">
        <v>144</v>
      </c>
      <c r="I71" s="64">
        <f t="shared" si="14"/>
        <v>21.621621621621621</v>
      </c>
      <c r="J71" s="18">
        <v>141</v>
      </c>
      <c r="K71" s="26">
        <f t="shared" si="15"/>
        <v>97.916666666666657</v>
      </c>
      <c r="L71" s="15"/>
      <c r="M71" s="38"/>
      <c r="N71" s="15"/>
      <c r="O71" s="38"/>
      <c r="P71" s="15" t="s">
        <v>25</v>
      </c>
      <c r="Q71" s="15" t="s">
        <v>25</v>
      </c>
      <c r="R71" s="66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</row>
    <row r="72" spans="1:121" s="16" customFormat="1" ht="21" customHeight="1" x14ac:dyDescent="0.25">
      <c r="A72" s="15">
        <v>2</v>
      </c>
      <c r="B72" s="38" t="s">
        <v>175</v>
      </c>
      <c r="C72" s="38"/>
      <c r="D72" s="32">
        <v>11</v>
      </c>
      <c r="E72" s="18">
        <v>1400</v>
      </c>
      <c r="F72" s="18">
        <v>1382</v>
      </c>
      <c r="G72" s="26">
        <f t="shared" si="13"/>
        <v>98.714285714285708</v>
      </c>
      <c r="H72" s="18">
        <v>433</v>
      </c>
      <c r="I72" s="64">
        <f t="shared" si="14"/>
        <v>30.928571428571427</v>
      </c>
      <c r="J72" s="18">
        <v>429</v>
      </c>
      <c r="K72" s="26">
        <f t="shared" si="15"/>
        <v>99.07621247113164</v>
      </c>
      <c r="L72" s="15"/>
      <c r="M72" s="38"/>
      <c r="N72" s="15"/>
      <c r="O72" s="38"/>
      <c r="P72" s="15" t="s">
        <v>25</v>
      </c>
      <c r="Q72" s="15" t="s">
        <v>25</v>
      </c>
      <c r="R72" s="66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</row>
    <row r="73" spans="1:121" s="16" customFormat="1" ht="21" customHeight="1" x14ac:dyDescent="0.25">
      <c r="A73" s="15">
        <v>3</v>
      </c>
      <c r="B73" s="38" t="s">
        <v>176</v>
      </c>
      <c r="C73" s="38"/>
      <c r="D73" s="32">
        <v>11</v>
      </c>
      <c r="E73" s="18">
        <v>1724</v>
      </c>
      <c r="F73" s="18">
        <v>1627</v>
      </c>
      <c r="G73" s="26">
        <f t="shared" si="13"/>
        <v>94.373549883990719</v>
      </c>
      <c r="H73" s="18">
        <v>456</v>
      </c>
      <c r="I73" s="64">
        <f t="shared" si="14"/>
        <v>26.450116009280745</v>
      </c>
      <c r="J73" s="18">
        <v>452</v>
      </c>
      <c r="K73" s="26">
        <f t="shared" si="15"/>
        <v>99.122807017543863</v>
      </c>
      <c r="L73" s="15"/>
      <c r="M73" s="38"/>
      <c r="N73" s="15"/>
      <c r="O73" s="38"/>
      <c r="P73" s="15" t="s">
        <v>25</v>
      </c>
      <c r="Q73" s="15" t="s">
        <v>25</v>
      </c>
      <c r="R73" s="66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</row>
    <row r="74" spans="1:121" s="16" customFormat="1" ht="24.75" customHeight="1" x14ac:dyDescent="0.25">
      <c r="A74" s="15">
        <v>4</v>
      </c>
      <c r="B74" s="38" t="s">
        <v>177</v>
      </c>
      <c r="C74" s="38"/>
      <c r="D74" s="32">
        <v>8</v>
      </c>
      <c r="E74" s="18">
        <v>1652</v>
      </c>
      <c r="F74" s="18">
        <v>1059</v>
      </c>
      <c r="G74" s="26">
        <f t="shared" si="13"/>
        <v>64.104116222760283</v>
      </c>
      <c r="H74" s="18">
        <v>306</v>
      </c>
      <c r="I74" s="64">
        <f t="shared" si="14"/>
        <v>18.523002421307506</v>
      </c>
      <c r="J74" s="18">
        <v>232</v>
      </c>
      <c r="K74" s="26">
        <f t="shared" si="15"/>
        <v>75.816993464052288</v>
      </c>
      <c r="L74" s="15" t="s">
        <v>58</v>
      </c>
      <c r="M74" s="38"/>
      <c r="N74" s="15"/>
      <c r="O74" s="38"/>
      <c r="P74" s="15" t="s">
        <v>25</v>
      </c>
      <c r="Q74" s="15" t="s">
        <v>25</v>
      </c>
      <c r="R74" s="65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</row>
    <row r="75" spans="1:121" s="16" customFormat="1" ht="21" customHeight="1" x14ac:dyDescent="0.25">
      <c r="A75" s="15">
        <v>5</v>
      </c>
      <c r="B75" s="67" t="s">
        <v>181</v>
      </c>
      <c r="C75" s="38"/>
      <c r="D75" s="32">
        <v>10</v>
      </c>
      <c r="E75" s="18">
        <v>1185</v>
      </c>
      <c r="F75" s="18">
        <v>1184</v>
      </c>
      <c r="G75" s="26">
        <f t="shared" si="13"/>
        <v>99.915611814345993</v>
      </c>
      <c r="H75" s="18">
        <v>231</v>
      </c>
      <c r="I75" s="64">
        <f t="shared" si="14"/>
        <v>19.49367088607595</v>
      </c>
      <c r="J75" s="18">
        <v>231</v>
      </c>
      <c r="K75" s="23">
        <f t="shared" si="15"/>
        <v>100</v>
      </c>
      <c r="L75" s="15" t="s">
        <v>58</v>
      </c>
      <c r="M75" s="38"/>
      <c r="N75" s="15"/>
      <c r="O75" s="38"/>
      <c r="P75" s="15" t="s">
        <v>25</v>
      </c>
      <c r="Q75" s="15" t="s">
        <v>25</v>
      </c>
      <c r="R75" s="4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</row>
    <row r="76" spans="1:121" s="16" customFormat="1" ht="21" customHeight="1" x14ac:dyDescent="0.25">
      <c r="A76" s="15">
        <v>6</v>
      </c>
      <c r="B76" s="38" t="s">
        <v>190</v>
      </c>
      <c r="C76" s="38"/>
      <c r="D76" s="32">
        <v>5</v>
      </c>
      <c r="E76" s="18">
        <v>975</v>
      </c>
      <c r="F76" s="18">
        <v>967</v>
      </c>
      <c r="G76" s="26">
        <f t="shared" si="13"/>
        <v>99.179487179487182</v>
      </c>
      <c r="H76" s="18">
        <v>258</v>
      </c>
      <c r="I76" s="64">
        <f t="shared" si="14"/>
        <v>26.461538461538463</v>
      </c>
      <c r="J76" s="18">
        <v>258</v>
      </c>
      <c r="K76" s="23">
        <f t="shared" si="15"/>
        <v>100</v>
      </c>
      <c r="L76" s="15"/>
      <c r="M76" s="38"/>
      <c r="N76" s="15"/>
      <c r="O76" s="38"/>
      <c r="P76" s="15" t="s">
        <v>25</v>
      </c>
      <c r="Q76" s="15" t="s">
        <v>25</v>
      </c>
      <c r="R76" s="66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</row>
    <row r="77" spans="1:121" s="16" customFormat="1" ht="21" customHeight="1" x14ac:dyDescent="0.25">
      <c r="A77" s="15">
        <v>7</v>
      </c>
      <c r="B77" s="38" t="s">
        <v>191</v>
      </c>
      <c r="C77" s="38"/>
      <c r="D77" s="32">
        <v>10</v>
      </c>
      <c r="E77" s="18">
        <v>1743</v>
      </c>
      <c r="F77" s="18">
        <v>1743</v>
      </c>
      <c r="G77" s="23">
        <f t="shared" si="13"/>
        <v>100</v>
      </c>
      <c r="H77" s="18">
        <v>371</v>
      </c>
      <c r="I77" s="64">
        <f t="shared" si="14"/>
        <v>21.285140562248998</v>
      </c>
      <c r="J77" s="18">
        <v>371</v>
      </c>
      <c r="K77" s="23">
        <f t="shared" si="15"/>
        <v>100</v>
      </c>
      <c r="L77" s="15"/>
      <c r="M77" s="38"/>
      <c r="N77" s="15"/>
      <c r="O77" s="38"/>
      <c r="P77" s="15" t="s">
        <v>25</v>
      </c>
      <c r="Q77" s="15" t="s">
        <v>25</v>
      </c>
      <c r="R77" s="66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</row>
    <row r="78" spans="1:121" s="16" customFormat="1" ht="21" customHeight="1" x14ac:dyDescent="0.25">
      <c r="A78" s="44">
        <v>8</v>
      </c>
      <c r="B78" s="67" t="s">
        <v>178</v>
      </c>
      <c r="C78" s="38"/>
      <c r="D78" s="23">
        <v>12</v>
      </c>
      <c r="E78" s="23">
        <f>825+494+552</f>
        <v>1871</v>
      </c>
      <c r="F78" s="23">
        <f>494+765+552</f>
        <v>1811</v>
      </c>
      <c r="G78" s="26">
        <f t="shared" si="13"/>
        <v>96.793158738642433</v>
      </c>
      <c r="H78" s="44">
        <v>220</v>
      </c>
      <c r="I78" s="64">
        <f t="shared" si="14"/>
        <v>11.758417958311064</v>
      </c>
      <c r="J78" s="44">
        <v>219</v>
      </c>
      <c r="K78" s="26">
        <f t="shared" si="15"/>
        <v>99.545454545454547</v>
      </c>
      <c r="L78" s="15"/>
      <c r="M78" s="38"/>
      <c r="N78" s="15"/>
      <c r="O78" s="38"/>
      <c r="P78" s="15" t="s">
        <v>19</v>
      </c>
      <c r="Q78" s="15" t="s">
        <v>19</v>
      </c>
      <c r="R78" s="44" t="s">
        <v>287</v>
      </c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</row>
    <row r="79" spans="1:121" s="16" customFormat="1" ht="21" customHeight="1" x14ac:dyDescent="0.25">
      <c r="A79" s="45">
        <v>9</v>
      </c>
      <c r="B79" s="72" t="s">
        <v>179</v>
      </c>
      <c r="C79" s="38"/>
      <c r="D79" s="23">
        <v>12</v>
      </c>
      <c r="E79" s="23">
        <f>721+667+646</f>
        <v>2034</v>
      </c>
      <c r="F79" s="23">
        <v>2034</v>
      </c>
      <c r="G79" s="23">
        <f t="shared" si="13"/>
        <v>100</v>
      </c>
      <c r="H79" s="23">
        <v>224</v>
      </c>
      <c r="I79" s="64">
        <f t="shared" si="14"/>
        <v>11.012782694198624</v>
      </c>
      <c r="J79" s="23">
        <v>224</v>
      </c>
      <c r="K79" s="23">
        <f t="shared" si="15"/>
        <v>100</v>
      </c>
      <c r="L79" s="15"/>
      <c r="M79" s="38"/>
      <c r="N79" s="15"/>
      <c r="O79" s="38"/>
      <c r="P79" s="45" t="s">
        <v>19</v>
      </c>
      <c r="Q79" s="45" t="s">
        <v>19</v>
      </c>
      <c r="R79" s="44" t="s">
        <v>287</v>
      </c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</row>
    <row r="80" spans="1:121" s="16" customFormat="1" ht="21" customHeight="1" x14ac:dyDescent="0.25">
      <c r="A80" s="15">
        <v>10</v>
      </c>
      <c r="B80" s="38" t="s">
        <v>180</v>
      </c>
      <c r="C80" s="38"/>
      <c r="D80" s="32">
        <v>6</v>
      </c>
      <c r="E80" s="18">
        <v>941</v>
      </c>
      <c r="F80" s="18">
        <v>881</v>
      </c>
      <c r="G80" s="26">
        <f t="shared" si="13"/>
        <v>93.623804463336882</v>
      </c>
      <c r="H80" s="18">
        <v>139</v>
      </c>
      <c r="I80" s="64">
        <f t="shared" si="14"/>
        <v>14.771519659936239</v>
      </c>
      <c r="J80" s="18">
        <v>137</v>
      </c>
      <c r="K80" s="26">
        <f t="shared" si="15"/>
        <v>98.561151079136692</v>
      </c>
      <c r="L80" s="15"/>
      <c r="M80" s="38"/>
      <c r="N80" s="15"/>
      <c r="O80" s="38"/>
      <c r="P80" s="15" t="s">
        <v>19</v>
      </c>
      <c r="Q80" s="15" t="s">
        <v>19</v>
      </c>
      <c r="R80" s="66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</row>
    <row r="81" spans="1:121" s="16" customFormat="1" ht="21" customHeight="1" x14ac:dyDescent="0.25">
      <c r="A81" s="15">
        <v>11</v>
      </c>
      <c r="B81" s="38" t="s">
        <v>189</v>
      </c>
      <c r="C81" s="38"/>
      <c r="D81" s="32">
        <v>8</v>
      </c>
      <c r="E81" s="18">
        <v>1354</v>
      </c>
      <c r="F81" s="18">
        <v>1175</v>
      </c>
      <c r="G81" s="26">
        <f t="shared" si="13"/>
        <v>86.779911373707534</v>
      </c>
      <c r="H81" s="18">
        <v>143</v>
      </c>
      <c r="I81" s="64">
        <f t="shared" si="14"/>
        <v>10.561299852289514</v>
      </c>
      <c r="J81" s="18">
        <v>129</v>
      </c>
      <c r="K81" s="26">
        <f t="shared" si="15"/>
        <v>90.209790209790214</v>
      </c>
      <c r="L81" s="15"/>
      <c r="M81" s="38"/>
      <c r="N81" s="15"/>
      <c r="O81" s="38"/>
      <c r="P81" s="15" t="s">
        <v>19</v>
      </c>
      <c r="Q81" s="15" t="s">
        <v>19</v>
      </c>
      <c r="R81" s="66" t="s">
        <v>161</v>
      </c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</row>
    <row r="82" spans="1:121" s="16" customFormat="1" ht="21" customHeight="1" x14ac:dyDescent="0.25">
      <c r="A82" s="15">
        <v>12</v>
      </c>
      <c r="B82" s="38" t="s">
        <v>183</v>
      </c>
      <c r="C82" s="38"/>
      <c r="D82" s="32">
        <v>14</v>
      </c>
      <c r="E82" s="18">
        <f>1033+902+1046</f>
        <v>2981</v>
      </c>
      <c r="F82" s="18">
        <v>2967</v>
      </c>
      <c r="G82" s="26">
        <f t="shared" si="13"/>
        <v>99.530358939953032</v>
      </c>
      <c r="H82" s="18">
        <v>344</v>
      </c>
      <c r="I82" s="64">
        <f t="shared" si="14"/>
        <v>11.539751761153976</v>
      </c>
      <c r="J82" s="18">
        <v>342</v>
      </c>
      <c r="K82" s="26">
        <f t="shared" si="15"/>
        <v>99.418604651162795</v>
      </c>
      <c r="L82" s="15"/>
      <c r="M82" s="38"/>
      <c r="N82" s="15"/>
      <c r="O82" s="38"/>
      <c r="P82" s="15" t="s">
        <v>19</v>
      </c>
      <c r="Q82" s="15" t="s">
        <v>19</v>
      </c>
      <c r="R82" s="44" t="s">
        <v>287</v>
      </c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</row>
    <row r="83" spans="1:121" s="16" customFormat="1" ht="21" customHeight="1" x14ac:dyDescent="0.25">
      <c r="A83" s="15">
        <v>13</v>
      </c>
      <c r="B83" s="72" t="s">
        <v>184</v>
      </c>
      <c r="C83" s="38"/>
      <c r="D83" s="32">
        <v>9</v>
      </c>
      <c r="E83" s="18">
        <v>1994</v>
      </c>
      <c r="F83" s="18">
        <v>1844</v>
      </c>
      <c r="G83" s="26">
        <f t="shared" si="13"/>
        <v>92.477432296890669</v>
      </c>
      <c r="H83" s="18">
        <v>297</v>
      </c>
      <c r="I83" s="64">
        <f t="shared" si="14"/>
        <v>14.894684052156471</v>
      </c>
      <c r="J83" s="18">
        <v>287</v>
      </c>
      <c r="K83" s="26">
        <f t="shared" si="15"/>
        <v>96.632996632996637</v>
      </c>
      <c r="L83" s="15"/>
      <c r="M83" s="38"/>
      <c r="N83" s="15"/>
      <c r="O83" s="38"/>
      <c r="P83" s="15" t="s">
        <v>19</v>
      </c>
      <c r="Q83" s="15" t="s">
        <v>19</v>
      </c>
      <c r="R83" s="44" t="s">
        <v>288</v>
      </c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</row>
    <row r="84" spans="1:121" s="16" customFormat="1" ht="21" customHeight="1" x14ac:dyDescent="0.25">
      <c r="A84" s="15">
        <v>14</v>
      </c>
      <c r="B84" s="38" t="s">
        <v>182</v>
      </c>
      <c r="C84" s="38"/>
      <c r="D84" s="32">
        <v>8</v>
      </c>
      <c r="E84" s="18">
        <v>1162</v>
      </c>
      <c r="F84" s="18">
        <v>1129</v>
      </c>
      <c r="G84" s="26">
        <f t="shared" si="13"/>
        <v>97.160068846815832</v>
      </c>
      <c r="H84" s="18">
        <v>123</v>
      </c>
      <c r="I84" s="64">
        <f t="shared" si="14"/>
        <v>10.585197934595525</v>
      </c>
      <c r="J84" s="18">
        <v>121</v>
      </c>
      <c r="K84" s="26">
        <f t="shared" si="15"/>
        <v>98.373983739837399</v>
      </c>
      <c r="L84" s="15"/>
      <c r="M84" s="38"/>
      <c r="N84" s="15"/>
      <c r="O84" s="38"/>
      <c r="P84" s="15" t="s">
        <v>18</v>
      </c>
      <c r="Q84" s="15" t="s">
        <v>18</v>
      </c>
      <c r="R84" s="66" t="s">
        <v>41</v>
      </c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</row>
    <row r="85" spans="1:121" s="16" customFormat="1" ht="21" customHeight="1" x14ac:dyDescent="0.25">
      <c r="A85" s="15">
        <v>15</v>
      </c>
      <c r="B85" s="38" t="s">
        <v>185</v>
      </c>
      <c r="C85" s="38"/>
      <c r="D85" s="32">
        <v>6</v>
      </c>
      <c r="E85" s="18">
        <v>1286</v>
      </c>
      <c r="F85" s="18">
        <v>1069</v>
      </c>
      <c r="G85" s="26">
        <f t="shared" si="13"/>
        <v>83.125972006220834</v>
      </c>
      <c r="H85" s="18">
        <v>52</v>
      </c>
      <c r="I85" s="64">
        <f t="shared" si="14"/>
        <v>4.0435458786936236</v>
      </c>
      <c r="J85" s="18">
        <v>43</v>
      </c>
      <c r="K85" s="26">
        <f t="shared" si="15"/>
        <v>82.692307692307693</v>
      </c>
      <c r="L85" s="15"/>
      <c r="M85" s="38"/>
      <c r="N85" s="15"/>
      <c r="O85" s="38"/>
      <c r="P85" s="15" t="s">
        <v>18</v>
      </c>
      <c r="Q85" s="15" t="s">
        <v>18</v>
      </c>
      <c r="R85" s="66" t="s">
        <v>186</v>
      </c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</row>
    <row r="86" spans="1:121" s="16" customFormat="1" ht="21" customHeight="1" x14ac:dyDescent="0.25">
      <c r="A86" s="15">
        <v>16</v>
      </c>
      <c r="B86" s="38" t="s">
        <v>187</v>
      </c>
      <c r="C86" s="38"/>
      <c r="D86" s="32">
        <v>8</v>
      </c>
      <c r="E86" s="18">
        <v>1105</v>
      </c>
      <c r="F86" s="18">
        <v>1069</v>
      </c>
      <c r="G86" s="26">
        <f t="shared" si="13"/>
        <v>96.742081447963798</v>
      </c>
      <c r="H86" s="18">
        <v>104</v>
      </c>
      <c r="I86" s="64">
        <f t="shared" si="14"/>
        <v>9.4117647058823533</v>
      </c>
      <c r="J86" s="18">
        <v>104</v>
      </c>
      <c r="K86" s="23">
        <f t="shared" si="15"/>
        <v>100</v>
      </c>
      <c r="L86" s="15"/>
      <c r="M86" s="38"/>
      <c r="N86" s="15"/>
      <c r="O86" s="38"/>
      <c r="P86" s="15" t="s">
        <v>18</v>
      </c>
      <c r="Q86" s="15" t="s">
        <v>18</v>
      </c>
      <c r="R86" s="66" t="s">
        <v>188</v>
      </c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</row>
    <row r="87" spans="1:121" s="16" customFormat="1" ht="21" customHeight="1" x14ac:dyDescent="0.25">
      <c r="A87" s="15">
        <v>17</v>
      </c>
      <c r="B87" s="38" t="s">
        <v>192</v>
      </c>
      <c r="C87" s="38"/>
      <c r="D87" s="32">
        <v>16</v>
      </c>
      <c r="E87" s="18">
        <f>1592+1119+771</f>
        <v>3482</v>
      </c>
      <c r="F87" s="18">
        <v>2529</v>
      </c>
      <c r="G87" s="26">
        <f t="shared" si="13"/>
        <v>72.63067202757037</v>
      </c>
      <c r="H87" s="18">
        <v>225</v>
      </c>
      <c r="I87" s="64">
        <f t="shared" si="14"/>
        <v>6.4618035611717399</v>
      </c>
      <c r="J87" s="18">
        <v>202</v>
      </c>
      <c r="K87" s="26">
        <f t="shared" si="15"/>
        <v>89.777777777777771</v>
      </c>
      <c r="L87" s="15"/>
      <c r="M87" s="38"/>
      <c r="N87" s="15"/>
      <c r="O87" s="38"/>
      <c r="P87" s="15" t="s">
        <v>18</v>
      </c>
      <c r="Q87" s="15" t="s">
        <v>18</v>
      </c>
      <c r="R87" s="4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</row>
    <row r="88" spans="1:121" s="4" customFormat="1" ht="21" customHeight="1" x14ac:dyDescent="0.25">
      <c r="A88" s="28" t="s">
        <v>68</v>
      </c>
      <c r="B88" s="29" t="s">
        <v>278</v>
      </c>
      <c r="C88" s="29">
        <v>16</v>
      </c>
      <c r="D88" s="31">
        <f>SUM(D89:D104)</f>
        <v>159</v>
      </c>
      <c r="E88" s="27">
        <f>SUM(E89:E104)</f>
        <v>20944</v>
      </c>
      <c r="F88" s="27">
        <f t="shared" ref="F88:J88" si="18">SUM(F89:F104)</f>
        <v>17560</v>
      </c>
      <c r="G88" s="25">
        <f t="shared" ref="G88:G99" si="19">F88/E88*100</f>
        <v>83.842627960275024</v>
      </c>
      <c r="H88" s="27">
        <f t="shared" si="18"/>
        <v>3090</v>
      </c>
      <c r="I88" s="58">
        <f t="shared" ref="I88:I99" si="20">H88/E88*100</f>
        <v>14.753628724216961</v>
      </c>
      <c r="J88" s="27">
        <f t="shared" si="18"/>
        <v>2958</v>
      </c>
      <c r="K88" s="25">
        <f t="shared" ref="K88:K99" si="21">J88/H88*100</f>
        <v>95.728155339805824</v>
      </c>
      <c r="L88" s="28"/>
      <c r="M88" s="29"/>
      <c r="N88" s="28"/>
      <c r="O88" s="29"/>
      <c r="P88" s="28"/>
      <c r="Q88" s="28"/>
      <c r="R88" s="63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</row>
    <row r="89" spans="1:121" s="16" customFormat="1" ht="21" customHeight="1" x14ac:dyDescent="0.25">
      <c r="A89" s="15">
        <v>1</v>
      </c>
      <c r="B89" s="38" t="s">
        <v>249</v>
      </c>
      <c r="C89" s="38"/>
      <c r="D89" s="32">
        <v>4</v>
      </c>
      <c r="E89" s="18">
        <v>346</v>
      </c>
      <c r="F89" s="18">
        <v>346</v>
      </c>
      <c r="G89" s="75">
        <f t="shared" si="19"/>
        <v>100</v>
      </c>
      <c r="H89" s="18">
        <v>124</v>
      </c>
      <c r="I89" s="64">
        <f t="shared" si="20"/>
        <v>35.838150289017342</v>
      </c>
      <c r="J89" s="18">
        <v>124</v>
      </c>
      <c r="K89" s="23">
        <f t="shared" si="21"/>
        <v>100</v>
      </c>
      <c r="L89" s="15"/>
      <c r="M89" s="38"/>
      <c r="N89" s="15"/>
      <c r="O89" s="38"/>
      <c r="P89" s="15" t="s">
        <v>25</v>
      </c>
      <c r="Q89" s="15" t="s">
        <v>25</v>
      </c>
      <c r="R89" s="66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</row>
    <row r="90" spans="1:121" s="16" customFormat="1" ht="21" customHeight="1" x14ac:dyDescent="0.25">
      <c r="A90" s="15">
        <v>2</v>
      </c>
      <c r="B90" s="67" t="s">
        <v>250</v>
      </c>
      <c r="C90" s="38"/>
      <c r="D90" s="32">
        <v>8</v>
      </c>
      <c r="E90" s="18">
        <v>855</v>
      </c>
      <c r="F90" s="18">
        <v>855</v>
      </c>
      <c r="G90" s="75">
        <f t="shared" si="19"/>
        <v>100</v>
      </c>
      <c r="H90" s="18">
        <v>293</v>
      </c>
      <c r="I90" s="64">
        <f t="shared" si="20"/>
        <v>34.269005847953217</v>
      </c>
      <c r="J90" s="18">
        <v>293</v>
      </c>
      <c r="K90" s="23">
        <f t="shared" si="21"/>
        <v>100</v>
      </c>
      <c r="L90" s="15"/>
      <c r="M90" s="38"/>
      <c r="N90" s="15"/>
      <c r="O90" s="38"/>
      <c r="P90" s="15" t="s">
        <v>25</v>
      </c>
      <c r="Q90" s="15" t="s">
        <v>25</v>
      </c>
      <c r="R90" s="4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</row>
    <row r="91" spans="1:121" s="16" customFormat="1" ht="21" customHeight="1" x14ac:dyDescent="0.25">
      <c r="A91" s="15">
        <v>3</v>
      </c>
      <c r="B91" s="1" t="s">
        <v>251</v>
      </c>
      <c r="C91" s="38"/>
      <c r="D91" s="32">
        <v>5</v>
      </c>
      <c r="E91" s="18">
        <v>366</v>
      </c>
      <c r="F91" s="18">
        <v>366</v>
      </c>
      <c r="G91" s="75">
        <f t="shared" si="19"/>
        <v>100</v>
      </c>
      <c r="H91" s="18">
        <v>83</v>
      </c>
      <c r="I91" s="64">
        <f t="shared" si="20"/>
        <v>22.6775956284153</v>
      </c>
      <c r="J91" s="18">
        <v>83</v>
      </c>
      <c r="K91" s="23">
        <f t="shared" si="21"/>
        <v>100</v>
      </c>
      <c r="L91" s="15"/>
      <c r="M91" s="38"/>
      <c r="N91" s="15"/>
      <c r="O91" s="38"/>
      <c r="P91" s="15" t="s">
        <v>25</v>
      </c>
      <c r="Q91" s="15" t="s">
        <v>25</v>
      </c>
      <c r="R91" s="66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</row>
    <row r="92" spans="1:121" s="16" customFormat="1" ht="21" customHeight="1" x14ac:dyDescent="0.25">
      <c r="A92" s="15">
        <v>4</v>
      </c>
      <c r="B92" s="67" t="s">
        <v>252</v>
      </c>
      <c r="C92" s="38"/>
      <c r="D92" s="32">
        <v>17</v>
      </c>
      <c r="E92" s="18">
        <v>1190</v>
      </c>
      <c r="F92" s="18">
        <v>1190</v>
      </c>
      <c r="G92" s="75">
        <f t="shared" si="19"/>
        <v>100</v>
      </c>
      <c r="H92" s="18">
        <v>389</v>
      </c>
      <c r="I92" s="64">
        <f t="shared" si="20"/>
        <v>32.689075630252098</v>
      </c>
      <c r="J92" s="18">
        <v>389</v>
      </c>
      <c r="K92" s="23">
        <f t="shared" si="21"/>
        <v>100</v>
      </c>
      <c r="L92" s="15"/>
      <c r="M92" s="38"/>
      <c r="N92" s="15"/>
      <c r="O92" s="38"/>
      <c r="P92" s="15" t="s">
        <v>25</v>
      </c>
      <c r="Q92" s="15" t="s">
        <v>25</v>
      </c>
      <c r="R92" s="4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</row>
    <row r="93" spans="1:121" s="16" customFormat="1" ht="21" customHeight="1" x14ac:dyDescent="0.25">
      <c r="A93" s="15">
        <v>5</v>
      </c>
      <c r="B93" s="1" t="s">
        <v>253</v>
      </c>
      <c r="C93" s="38"/>
      <c r="D93" s="32">
        <v>7</v>
      </c>
      <c r="E93" s="18">
        <v>968</v>
      </c>
      <c r="F93" s="18">
        <v>968</v>
      </c>
      <c r="G93" s="75">
        <f t="shared" si="19"/>
        <v>100</v>
      </c>
      <c r="H93" s="18">
        <v>272</v>
      </c>
      <c r="I93" s="64">
        <f t="shared" si="20"/>
        <v>28.099173553719009</v>
      </c>
      <c r="J93" s="18">
        <v>272</v>
      </c>
      <c r="K93" s="23">
        <f t="shared" si="21"/>
        <v>100</v>
      </c>
      <c r="L93" s="15"/>
      <c r="M93" s="38"/>
      <c r="N93" s="15"/>
      <c r="O93" s="38"/>
      <c r="P93" s="15" t="s">
        <v>25</v>
      </c>
      <c r="Q93" s="15" t="s">
        <v>25</v>
      </c>
      <c r="R93" s="66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</row>
    <row r="94" spans="1:121" s="16" customFormat="1" ht="23.25" customHeight="1" x14ac:dyDescent="0.25">
      <c r="A94" s="15">
        <v>6</v>
      </c>
      <c r="B94" s="67" t="s">
        <v>254</v>
      </c>
      <c r="C94" s="38"/>
      <c r="D94" s="32">
        <v>11</v>
      </c>
      <c r="E94" s="18">
        <v>1689</v>
      </c>
      <c r="F94" s="18">
        <v>1558</v>
      </c>
      <c r="G94" s="26">
        <f t="shared" si="19"/>
        <v>92.243931320307865</v>
      </c>
      <c r="H94" s="18">
        <v>282</v>
      </c>
      <c r="I94" s="64">
        <f t="shared" si="20"/>
        <v>16.696269982238011</v>
      </c>
      <c r="J94" s="18">
        <v>275</v>
      </c>
      <c r="K94" s="26">
        <f t="shared" si="21"/>
        <v>97.517730496453908</v>
      </c>
      <c r="L94" s="15" t="s">
        <v>58</v>
      </c>
      <c r="M94" s="38"/>
      <c r="N94" s="15"/>
      <c r="O94" s="38"/>
      <c r="P94" s="15" t="s">
        <v>25</v>
      </c>
      <c r="Q94" s="15" t="s">
        <v>25</v>
      </c>
      <c r="R94" s="65"/>
      <c r="S94" s="14"/>
      <c r="T94" s="5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</row>
    <row r="95" spans="1:121" s="16" customFormat="1" ht="24.75" customHeight="1" x14ac:dyDescent="0.25">
      <c r="A95" s="15">
        <v>7</v>
      </c>
      <c r="B95" s="38" t="s">
        <v>255</v>
      </c>
      <c r="C95" s="38"/>
      <c r="D95" s="32">
        <v>6</v>
      </c>
      <c r="E95" s="18">
        <v>850</v>
      </c>
      <c r="F95" s="18">
        <v>759</v>
      </c>
      <c r="G95" s="26">
        <f t="shared" si="19"/>
        <v>89.294117647058826</v>
      </c>
      <c r="H95" s="18">
        <v>159</v>
      </c>
      <c r="I95" s="64">
        <f t="shared" si="20"/>
        <v>18.705882352941178</v>
      </c>
      <c r="J95" s="18">
        <v>150</v>
      </c>
      <c r="K95" s="26">
        <f t="shared" si="21"/>
        <v>94.339622641509436</v>
      </c>
      <c r="L95" s="15" t="s">
        <v>58</v>
      </c>
      <c r="M95" s="38"/>
      <c r="N95" s="15"/>
      <c r="O95" s="38"/>
      <c r="P95" s="15" t="s">
        <v>25</v>
      </c>
      <c r="Q95" s="15" t="s">
        <v>25</v>
      </c>
      <c r="R95" s="65"/>
      <c r="S95" s="14"/>
      <c r="T95" s="5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</row>
    <row r="96" spans="1:121" s="16" customFormat="1" ht="21" customHeight="1" x14ac:dyDescent="0.25">
      <c r="A96" s="15">
        <v>8</v>
      </c>
      <c r="B96" s="38" t="s">
        <v>256</v>
      </c>
      <c r="C96" s="38"/>
      <c r="D96" s="32">
        <v>5</v>
      </c>
      <c r="E96" s="18">
        <v>791</v>
      </c>
      <c r="F96" s="18">
        <v>767</v>
      </c>
      <c r="G96" s="26">
        <f t="shared" si="19"/>
        <v>96.965865992414663</v>
      </c>
      <c r="H96" s="18">
        <v>155</v>
      </c>
      <c r="I96" s="64">
        <f t="shared" si="20"/>
        <v>19.59544879898862</v>
      </c>
      <c r="J96" s="18">
        <v>154</v>
      </c>
      <c r="K96" s="26">
        <f t="shared" si="21"/>
        <v>99.354838709677423</v>
      </c>
      <c r="L96" s="15" t="s">
        <v>58</v>
      </c>
      <c r="M96" s="38"/>
      <c r="N96" s="15"/>
      <c r="O96" s="38"/>
      <c r="P96" s="15" t="s">
        <v>25</v>
      </c>
      <c r="Q96" s="15" t="s">
        <v>25</v>
      </c>
      <c r="R96" s="66"/>
      <c r="S96" s="14"/>
      <c r="T96" s="5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</row>
    <row r="97" spans="1:121" s="16" customFormat="1" ht="21" customHeight="1" x14ac:dyDescent="0.25">
      <c r="A97" s="15">
        <v>9</v>
      </c>
      <c r="B97" s="38" t="s">
        <v>257</v>
      </c>
      <c r="C97" s="38"/>
      <c r="D97" s="32">
        <v>11</v>
      </c>
      <c r="E97" s="18">
        <v>1577</v>
      </c>
      <c r="F97" s="18">
        <v>1535</v>
      </c>
      <c r="G97" s="26">
        <f t="shared" si="19"/>
        <v>97.336715282181359</v>
      </c>
      <c r="H97" s="18">
        <v>429</v>
      </c>
      <c r="I97" s="64">
        <f t="shared" si="20"/>
        <v>27.203551046290425</v>
      </c>
      <c r="J97" s="18">
        <v>425</v>
      </c>
      <c r="K97" s="23">
        <f t="shared" si="21"/>
        <v>99.067599067599062</v>
      </c>
      <c r="L97" s="15"/>
      <c r="M97" s="38"/>
      <c r="N97" s="15"/>
      <c r="O97" s="38"/>
      <c r="P97" s="15" t="s">
        <v>25</v>
      </c>
      <c r="Q97" s="15" t="s">
        <v>25</v>
      </c>
      <c r="R97" s="66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</row>
    <row r="98" spans="1:121" s="16" customFormat="1" ht="21" customHeight="1" x14ac:dyDescent="0.25">
      <c r="A98" s="15">
        <v>10</v>
      </c>
      <c r="B98" s="38" t="s">
        <v>258</v>
      </c>
      <c r="C98" s="38"/>
      <c r="D98" s="32">
        <v>13</v>
      </c>
      <c r="E98" s="18">
        <v>1563</v>
      </c>
      <c r="F98" s="18">
        <v>1318</v>
      </c>
      <c r="G98" s="26">
        <f t="shared" si="19"/>
        <v>84.325015994881639</v>
      </c>
      <c r="H98" s="18">
        <v>186</v>
      </c>
      <c r="I98" s="64">
        <f t="shared" si="20"/>
        <v>11.900191938579654</v>
      </c>
      <c r="J98" s="18">
        <v>173</v>
      </c>
      <c r="K98" s="26">
        <f t="shared" si="21"/>
        <v>93.010752688172033</v>
      </c>
      <c r="L98" s="15"/>
      <c r="M98" s="38"/>
      <c r="N98" s="15"/>
      <c r="O98" s="38"/>
      <c r="P98" s="15" t="s">
        <v>19</v>
      </c>
      <c r="Q98" s="15" t="s">
        <v>19</v>
      </c>
      <c r="R98" s="66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</row>
    <row r="99" spans="1:121" s="16" customFormat="1" ht="21" customHeight="1" x14ac:dyDescent="0.25">
      <c r="A99" s="15">
        <v>11</v>
      </c>
      <c r="B99" s="38" t="s">
        <v>259</v>
      </c>
      <c r="C99" s="38"/>
      <c r="D99" s="32">
        <v>4</v>
      </c>
      <c r="E99" s="18">
        <v>940</v>
      </c>
      <c r="F99" s="18">
        <v>830</v>
      </c>
      <c r="G99" s="26">
        <f t="shared" si="19"/>
        <v>88.297872340425528</v>
      </c>
      <c r="H99" s="18">
        <v>97</v>
      </c>
      <c r="I99" s="64">
        <f t="shared" si="20"/>
        <v>10.319148936170212</v>
      </c>
      <c r="J99" s="18">
        <v>90</v>
      </c>
      <c r="K99" s="26">
        <f t="shared" si="21"/>
        <v>92.783505154639172</v>
      </c>
      <c r="L99" s="15"/>
      <c r="M99" s="38"/>
      <c r="N99" s="15"/>
      <c r="O99" s="38"/>
      <c r="P99" s="15" t="s">
        <v>19</v>
      </c>
      <c r="Q99" s="15" t="s">
        <v>19</v>
      </c>
      <c r="R99" s="66" t="s">
        <v>41</v>
      </c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</row>
    <row r="100" spans="1:121" s="16" customFormat="1" ht="21" customHeight="1" x14ac:dyDescent="0.25">
      <c r="A100" s="15">
        <v>12</v>
      </c>
      <c r="B100" s="38" t="s">
        <v>260</v>
      </c>
      <c r="C100" s="38"/>
      <c r="D100" s="32">
        <v>12</v>
      </c>
      <c r="E100" s="18">
        <v>1628</v>
      </c>
      <c r="F100" s="18">
        <v>1364</v>
      </c>
      <c r="G100" s="26">
        <f t="shared" ref="G100:G110" si="22">F100/E100*100</f>
        <v>83.78378378378379</v>
      </c>
      <c r="H100" s="18">
        <v>105</v>
      </c>
      <c r="I100" s="64">
        <f t="shared" ref="I100:I110" si="23">H100/E100*100</f>
        <v>6.4496314496314504</v>
      </c>
      <c r="J100" s="18">
        <v>93</v>
      </c>
      <c r="K100" s="26">
        <f t="shared" ref="K100:K110" si="24">J100/H100*100</f>
        <v>88.571428571428569</v>
      </c>
      <c r="L100" s="15"/>
      <c r="M100" s="38"/>
      <c r="N100" s="15"/>
      <c r="O100" s="38"/>
      <c r="P100" s="15" t="s">
        <v>18</v>
      </c>
      <c r="Q100" s="15" t="s">
        <v>18</v>
      </c>
      <c r="R100" s="66" t="s">
        <v>41</v>
      </c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</row>
    <row r="101" spans="1:121" s="16" customFormat="1" ht="21" customHeight="1" x14ac:dyDescent="0.25">
      <c r="A101" s="15">
        <v>13</v>
      </c>
      <c r="B101" s="38" t="s">
        <v>261</v>
      </c>
      <c r="C101" s="38"/>
      <c r="D101" s="32">
        <v>6</v>
      </c>
      <c r="E101" s="18">
        <v>1009</v>
      </c>
      <c r="F101" s="18">
        <v>613</v>
      </c>
      <c r="G101" s="26">
        <f t="shared" si="22"/>
        <v>60.753221010901882</v>
      </c>
      <c r="H101" s="18">
        <v>56</v>
      </c>
      <c r="I101" s="64">
        <f t="shared" si="23"/>
        <v>5.5500495540138752</v>
      </c>
      <c r="J101" s="18">
        <v>45</v>
      </c>
      <c r="K101" s="26">
        <f t="shared" si="24"/>
        <v>80.357142857142861</v>
      </c>
      <c r="L101" s="15"/>
      <c r="M101" s="38"/>
      <c r="N101" s="15"/>
      <c r="O101" s="38"/>
      <c r="P101" s="15" t="s">
        <v>18</v>
      </c>
      <c r="Q101" s="15" t="s">
        <v>18</v>
      </c>
      <c r="R101" s="66" t="s">
        <v>41</v>
      </c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</row>
    <row r="102" spans="1:121" s="16" customFormat="1" ht="21" customHeight="1" x14ac:dyDescent="0.25">
      <c r="A102" s="15">
        <v>14</v>
      </c>
      <c r="B102" s="38" t="s">
        <v>262</v>
      </c>
      <c r="C102" s="38"/>
      <c r="D102" s="32">
        <v>9</v>
      </c>
      <c r="E102" s="18">
        <v>1530</v>
      </c>
      <c r="F102" s="18">
        <v>1259</v>
      </c>
      <c r="G102" s="26">
        <f t="shared" si="22"/>
        <v>82.287581699346404</v>
      </c>
      <c r="H102" s="18">
        <v>131</v>
      </c>
      <c r="I102" s="64">
        <f t="shared" si="23"/>
        <v>8.5620915032679736</v>
      </c>
      <c r="J102" s="18">
        <v>123</v>
      </c>
      <c r="K102" s="26">
        <f t="shared" si="24"/>
        <v>93.893129770992374</v>
      </c>
      <c r="L102" s="15"/>
      <c r="M102" s="38"/>
      <c r="N102" s="15"/>
      <c r="O102" s="38"/>
      <c r="P102" s="15" t="s">
        <v>18</v>
      </c>
      <c r="Q102" s="15" t="s">
        <v>18</v>
      </c>
      <c r="R102" s="66" t="s">
        <v>41</v>
      </c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</row>
    <row r="103" spans="1:121" s="16" customFormat="1" ht="21" customHeight="1" x14ac:dyDescent="0.25">
      <c r="A103" s="15">
        <v>15</v>
      </c>
      <c r="B103" s="38" t="s">
        <v>264</v>
      </c>
      <c r="C103" s="38"/>
      <c r="D103" s="32">
        <v>14</v>
      </c>
      <c r="E103" s="18">
        <v>1945</v>
      </c>
      <c r="F103" s="18">
        <v>1794</v>
      </c>
      <c r="G103" s="26">
        <f t="shared" si="22"/>
        <v>92.236503856041125</v>
      </c>
      <c r="H103" s="18">
        <v>127</v>
      </c>
      <c r="I103" s="64">
        <f t="shared" si="23"/>
        <v>6.5295629820051406</v>
      </c>
      <c r="J103" s="18">
        <v>120</v>
      </c>
      <c r="K103" s="26">
        <f t="shared" si="24"/>
        <v>94.488188976377955</v>
      </c>
      <c r="L103" s="15"/>
      <c r="M103" s="38"/>
      <c r="N103" s="15"/>
      <c r="O103" s="38"/>
      <c r="P103" s="15" t="s">
        <v>18</v>
      </c>
      <c r="Q103" s="15" t="s">
        <v>18</v>
      </c>
      <c r="R103" s="44" t="s">
        <v>41</v>
      </c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</row>
    <row r="104" spans="1:121" s="16" customFormat="1" ht="21" customHeight="1" x14ac:dyDescent="0.25">
      <c r="A104" s="15">
        <v>16</v>
      </c>
      <c r="B104" s="38" t="s">
        <v>263</v>
      </c>
      <c r="C104" s="38"/>
      <c r="D104" s="32">
        <v>27</v>
      </c>
      <c r="E104" s="18">
        <v>3697</v>
      </c>
      <c r="F104" s="18">
        <v>2038</v>
      </c>
      <c r="G104" s="26">
        <f t="shared" si="22"/>
        <v>55.125777657560185</v>
      </c>
      <c r="H104" s="18">
        <v>202</v>
      </c>
      <c r="I104" s="64">
        <f t="shared" si="23"/>
        <v>5.4638896402488504</v>
      </c>
      <c r="J104" s="18">
        <v>149</v>
      </c>
      <c r="K104" s="26">
        <f t="shared" si="24"/>
        <v>73.762376237623755</v>
      </c>
      <c r="L104" s="15"/>
      <c r="M104" s="38"/>
      <c r="N104" s="15"/>
      <c r="O104" s="38"/>
      <c r="P104" s="15" t="s">
        <v>18</v>
      </c>
      <c r="Q104" s="15" t="s">
        <v>18</v>
      </c>
      <c r="R104" s="4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</row>
    <row r="105" spans="1:121" s="52" customFormat="1" ht="21" customHeight="1" x14ac:dyDescent="0.25">
      <c r="A105" s="29" t="s">
        <v>69</v>
      </c>
      <c r="B105" s="29" t="s">
        <v>270</v>
      </c>
      <c r="C105" s="29">
        <v>11</v>
      </c>
      <c r="D105" s="31">
        <f>SUM(D106:D116)</f>
        <v>115</v>
      </c>
      <c r="E105" s="27">
        <f t="shared" ref="E105:J105" si="25">SUM(E106:E116)</f>
        <v>18445</v>
      </c>
      <c r="F105" s="27">
        <f t="shared" si="25"/>
        <v>12303</v>
      </c>
      <c r="G105" s="25">
        <f t="shared" si="22"/>
        <v>66.701002981837902</v>
      </c>
      <c r="H105" s="27">
        <f t="shared" si="25"/>
        <v>2075</v>
      </c>
      <c r="I105" s="58">
        <f t="shared" si="23"/>
        <v>11.249661154784494</v>
      </c>
      <c r="J105" s="27">
        <f t="shared" si="25"/>
        <v>1855</v>
      </c>
      <c r="K105" s="25">
        <f t="shared" si="24"/>
        <v>89.397590361445779</v>
      </c>
      <c r="L105" s="28"/>
      <c r="M105" s="31"/>
      <c r="N105" s="28"/>
      <c r="O105" s="31"/>
      <c r="P105" s="28"/>
      <c r="Q105" s="28"/>
      <c r="R105" s="3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</row>
    <row r="106" spans="1:121" s="16" customFormat="1" ht="21" customHeight="1" x14ac:dyDescent="0.25">
      <c r="A106" s="15">
        <v>1</v>
      </c>
      <c r="B106" s="38" t="s">
        <v>108</v>
      </c>
      <c r="C106" s="38"/>
      <c r="D106" s="32">
        <v>15</v>
      </c>
      <c r="E106" s="18">
        <v>2125</v>
      </c>
      <c r="F106" s="18">
        <v>1775</v>
      </c>
      <c r="G106" s="26">
        <f t="shared" si="22"/>
        <v>83.529411764705884</v>
      </c>
      <c r="H106" s="18">
        <v>556</v>
      </c>
      <c r="I106" s="64">
        <f t="shared" si="23"/>
        <v>26.164705882352941</v>
      </c>
      <c r="J106" s="18">
        <v>533</v>
      </c>
      <c r="K106" s="26">
        <f t="shared" si="24"/>
        <v>95.863309352517987</v>
      </c>
      <c r="L106" s="15"/>
      <c r="M106" s="38"/>
      <c r="N106" s="15"/>
      <c r="O106" s="38"/>
      <c r="P106" s="15" t="s">
        <v>25</v>
      </c>
      <c r="Q106" s="15" t="s">
        <v>25</v>
      </c>
      <c r="R106" s="3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</row>
    <row r="107" spans="1:121" s="16" customFormat="1" ht="21" customHeight="1" x14ac:dyDescent="0.25">
      <c r="A107" s="15">
        <v>2</v>
      </c>
      <c r="B107" s="38" t="s">
        <v>109</v>
      </c>
      <c r="C107" s="38"/>
      <c r="D107" s="32">
        <v>8</v>
      </c>
      <c r="E107" s="18">
        <v>1459</v>
      </c>
      <c r="F107" s="18">
        <v>1453</v>
      </c>
      <c r="G107" s="26">
        <f t="shared" si="22"/>
        <v>99.588759424263202</v>
      </c>
      <c r="H107" s="18">
        <v>360</v>
      </c>
      <c r="I107" s="64">
        <f t="shared" si="23"/>
        <v>24.674434544208363</v>
      </c>
      <c r="J107" s="18">
        <v>357</v>
      </c>
      <c r="K107" s="26">
        <f t="shared" si="24"/>
        <v>99.166666666666671</v>
      </c>
      <c r="L107" s="15"/>
      <c r="M107" s="38"/>
      <c r="N107" s="15"/>
      <c r="O107" s="38"/>
      <c r="P107" s="15" t="s">
        <v>25</v>
      </c>
      <c r="Q107" s="15" t="s">
        <v>25</v>
      </c>
      <c r="R107" s="66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</row>
    <row r="108" spans="1:121" s="16" customFormat="1" ht="21" customHeight="1" x14ac:dyDescent="0.25">
      <c r="A108" s="15">
        <v>3</v>
      </c>
      <c r="B108" s="38" t="s">
        <v>110</v>
      </c>
      <c r="C108" s="38"/>
      <c r="D108" s="32">
        <v>8</v>
      </c>
      <c r="E108" s="18">
        <v>1351</v>
      </c>
      <c r="F108" s="18">
        <v>1350</v>
      </c>
      <c r="G108" s="26">
        <f t="shared" si="22"/>
        <v>99.925980754996303</v>
      </c>
      <c r="H108" s="18">
        <v>288</v>
      </c>
      <c r="I108" s="64">
        <f t="shared" si="23"/>
        <v>21.317542561065878</v>
      </c>
      <c r="J108" s="18">
        <v>287</v>
      </c>
      <c r="K108" s="26">
        <f t="shared" si="24"/>
        <v>99.652777777777786</v>
      </c>
      <c r="L108" s="15"/>
      <c r="M108" s="38"/>
      <c r="N108" s="15"/>
      <c r="O108" s="38"/>
      <c r="P108" s="15" t="s">
        <v>25</v>
      </c>
      <c r="Q108" s="15" t="s">
        <v>25</v>
      </c>
      <c r="R108" s="66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</row>
    <row r="109" spans="1:121" s="16" customFormat="1" ht="21" customHeight="1" x14ac:dyDescent="0.25">
      <c r="A109" s="15">
        <v>4</v>
      </c>
      <c r="B109" s="38" t="s">
        <v>111</v>
      </c>
      <c r="C109" s="38"/>
      <c r="D109" s="32">
        <v>6</v>
      </c>
      <c r="E109" s="18">
        <v>1027</v>
      </c>
      <c r="F109" s="18">
        <v>1020</v>
      </c>
      <c r="G109" s="26">
        <f t="shared" si="22"/>
        <v>99.318403115871462</v>
      </c>
      <c r="H109" s="18">
        <v>220</v>
      </c>
      <c r="I109" s="64">
        <f t="shared" si="23"/>
        <v>21.421616358325217</v>
      </c>
      <c r="J109" s="18">
        <v>213</v>
      </c>
      <c r="K109" s="26">
        <f t="shared" si="24"/>
        <v>96.818181818181813</v>
      </c>
      <c r="L109" s="15"/>
      <c r="M109" s="38"/>
      <c r="N109" s="15"/>
      <c r="O109" s="38"/>
      <c r="P109" s="15" t="s">
        <v>25</v>
      </c>
      <c r="Q109" s="15" t="s">
        <v>25</v>
      </c>
      <c r="R109" s="66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</row>
    <row r="110" spans="1:121" s="16" customFormat="1" ht="21" customHeight="1" x14ac:dyDescent="0.25">
      <c r="A110" s="15">
        <v>5</v>
      </c>
      <c r="B110" s="38" t="s">
        <v>112</v>
      </c>
      <c r="C110" s="38"/>
      <c r="D110" s="32">
        <v>5</v>
      </c>
      <c r="E110" s="18">
        <v>540</v>
      </c>
      <c r="F110" s="18">
        <v>540</v>
      </c>
      <c r="G110" s="23">
        <f t="shared" si="22"/>
        <v>100</v>
      </c>
      <c r="H110" s="18">
        <v>165</v>
      </c>
      <c r="I110" s="64">
        <f t="shared" si="23"/>
        <v>30.555555555555557</v>
      </c>
      <c r="J110" s="18">
        <v>165</v>
      </c>
      <c r="K110" s="23">
        <f t="shared" si="24"/>
        <v>100</v>
      </c>
      <c r="L110" s="15"/>
      <c r="M110" s="38"/>
      <c r="N110" s="15"/>
      <c r="O110" s="38"/>
      <c r="P110" s="15" t="s">
        <v>25</v>
      </c>
      <c r="Q110" s="15" t="s">
        <v>25</v>
      </c>
      <c r="R110" s="66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</row>
    <row r="111" spans="1:121" s="16" customFormat="1" ht="21" customHeight="1" x14ac:dyDescent="0.25">
      <c r="A111" s="15">
        <v>6</v>
      </c>
      <c r="B111" s="38" t="s">
        <v>101</v>
      </c>
      <c r="C111" s="38"/>
      <c r="D111" s="32">
        <v>18</v>
      </c>
      <c r="E111" s="18">
        <v>2530</v>
      </c>
      <c r="F111" s="18">
        <v>1119</v>
      </c>
      <c r="G111" s="26">
        <f t="shared" si="5"/>
        <v>44.229249011857711</v>
      </c>
      <c r="H111" s="18">
        <v>72</v>
      </c>
      <c r="I111" s="64">
        <f t="shared" si="7"/>
        <v>2.8458498023715415</v>
      </c>
      <c r="J111" s="18">
        <v>34</v>
      </c>
      <c r="K111" s="26">
        <f t="shared" si="9"/>
        <v>47.222222222222221</v>
      </c>
      <c r="L111" s="15"/>
      <c r="M111" s="38"/>
      <c r="N111" s="15"/>
      <c r="O111" s="38"/>
      <c r="P111" s="15" t="s">
        <v>18</v>
      </c>
      <c r="Q111" s="15" t="s">
        <v>18</v>
      </c>
      <c r="R111" s="66" t="s">
        <v>41</v>
      </c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</row>
    <row r="112" spans="1:121" s="16" customFormat="1" ht="21" customHeight="1" x14ac:dyDescent="0.25">
      <c r="A112" s="15">
        <v>7</v>
      </c>
      <c r="B112" s="38" t="s">
        <v>104</v>
      </c>
      <c r="C112" s="38"/>
      <c r="D112" s="32">
        <v>13</v>
      </c>
      <c r="E112" s="18">
        <v>1924</v>
      </c>
      <c r="F112" s="18">
        <v>1176</v>
      </c>
      <c r="G112" s="26">
        <f t="shared" si="5"/>
        <v>61.122661122661128</v>
      </c>
      <c r="H112" s="18">
        <v>88</v>
      </c>
      <c r="I112" s="64">
        <f t="shared" si="7"/>
        <v>4.5738045738045745</v>
      </c>
      <c r="J112" s="18">
        <v>51</v>
      </c>
      <c r="K112" s="26">
        <f t="shared" si="9"/>
        <v>57.95454545454546</v>
      </c>
      <c r="L112" s="15"/>
      <c r="M112" s="38"/>
      <c r="N112" s="15"/>
      <c r="O112" s="38"/>
      <c r="P112" s="15" t="s">
        <v>18</v>
      </c>
      <c r="Q112" s="15" t="s">
        <v>18</v>
      </c>
      <c r="R112" s="66" t="s">
        <v>41</v>
      </c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</row>
    <row r="113" spans="1:121" s="16" customFormat="1" ht="21" customHeight="1" x14ac:dyDescent="0.25">
      <c r="A113" s="15">
        <v>8</v>
      </c>
      <c r="B113" s="38" t="s">
        <v>105</v>
      </c>
      <c r="C113" s="38"/>
      <c r="D113" s="32">
        <v>6</v>
      </c>
      <c r="E113" s="18">
        <v>1035</v>
      </c>
      <c r="F113" s="18">
        <v>835</v>
      </c>
      <c r="G113" s="26">
        <f t="shared" si="5"/>
        <v>80.676328502415458</v>
      </c>
      <c r="H113" s="18">
        <v>55</v>
      </c>
      <c r="I113" s="64">
        <f t="shared" si="7"/>
        <v>5.3140096618357484</v>
      </c>
      <c r="J113" s="18">
        <v>37</v>
      </c>
      <c r="K113" s="26">
        <f t="shared" si="9"/>
        <v>67.272727272727266</v>
      </c>
      <c r="L113" s="15"/>
      <c r="M113" s="38"/>
      <c r="N113" s="15"/>
      <c r="O113" s="38"/>
      <c r="P113" s="15" t="s">
        <v>18</v>
      </c>
      <c r="Q113" s="15" t="s">
        <v>18</v>
      </c>
      <c r="R113" s="66" t="s">
        <v>41</v>
      </c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</row>
    <row r="114" spans="1:121" s="16" customFormat="1" ht="21" customHeight="1" x14ac:dyDescent="0.25">
      <c r="A114" s="15">
        <v>9</v>
      </c>
      <c r="B114" s="38" t="s">
        <v>106</v>
      </c>
      <c r="C114" s="38"/>
      <c r="D114" s="32">
        <v>11</v>
      </c>
      <c r="E114" s="18">
        <v>1717</v>
      </c>
      <c r="F114" s="18">
        <v>1263</v>
      </c>
      <c r="G114" s="26">
        <f t="shared" si="5"/>
        <v>73.558532323820614</v>
      </c>
      <c r="H114" s="18">
        <v>79</v>
      </c>
      <c r="I114" s="64">
        <f t="shared" si="7"/>
        <v>4.6010483401281306</v>
      </c>
      <c r="J114" s="18">
        <v>71</v>
      </c>
      <c r="K114" s="26">
        <f t="shared" si="9"/>
        <v>89.87341772151899</v>
      </c>
      <c r="L114" s="15"/>
      <c r="M114" s="38"/>
      <c r="N114" s="15"/>
      <c r="O114" s="38"/>
      <c r="P114" s="15" t="s">
        <v>18</v>
      </c>
      <c r="Q114" s="15" t="s">
        <v>18</v>
      </c>
      <c r="R114" s="66" t="s">
        <v>41</v>
      </c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</row>
    <row r="115" spans="1:121" s="16" customFormat="1" ht="21" customHeight="1" x14ac:dyDescent="0.25">
      <c r="A115" s="15">
        <v>10</v>
      </c>
      <c r="B115" s="38" t="s">
        <v>107</v>
      </c>
      <c r="C115" s="38"/>
      <c r="D115" s="32">
        <v>8</v>
      </c>
      <c r="E115" s="18">
        <v>1100</v>
      </c>
      <c r="F115" s="18">
        <v>943</v>
      </c>
      <c r="G115" s="26">
        <f t="shared" si="5"/>
        <v>85.727272727272734</v>
      </c>
      <c r="H115" s="18">
        <v>94</v>
      </c>
      <c r="I115" s="64">
        <f t="shared" si="7"/>
        <v>8.545454545454545</v>
      </c>
      <c r="J115" s="18">
        <v>88</v>
      </c>
      <c r="K115" s="26">
        <f t="shared" si="9"/>
        <v>93.61702127659575</v>
      </c>
      <c r="L115" s="15"/>
      <c r="M115" s="38"/>
      <c r="N115" s="15"/>
      <c r="O115" s="38"/>
      <c r="P115" s="15" t="s">
        <v>18</v>
      </c>
      <c r="Q115" s="15" t="s">
        <v>18</v>
      </c>
      <c r="R115" s="66" t="s">
        <v>41</v>
      </c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</row>
    <row r="116" spans="1:121" s="16" customFormat="1" ht="21" customHeight="1" x14ac:dyDescent="0.25">
      <c r="A116" s="15">
        <v>11</v>
      </c>
      <c r="B116" s="38" t="s">
        <v>100</v>
      </c>
      <c r="C116" s="38"/>
      <c r="D116" s="32">
        <v>17</v>
      </c>
      <c r="E116" s="18">
        <v>3637</v>
      </c>
      <c r="F116" s="18">
        <v>829</v>
      </c>
      <c r="G116" s="26">
        <f>F116/E116*100</f>
        <v>22.793511135551277</v>
      </c>
      <c r="H116" s="18">
        <v>98</v>
      </c>
      <c r="I116" s="64">
        <f>H116/E116*100</f>
        <v>2.694528457519934</v>
      </c>
      <c r="J116" s="18">
        <v>19</v>
      </c>
      <c r="K116" s="26">
        <f>J116/H116*100</f>
        <v>19.387755102040817</v>
      </c>
      <c r="L116" s="15"/>
      <c r="M116" s="38"/>
      <c r="N116" s="15"/>
      <c r="O116" s="38"/>
      <c r="P116" s="15" t="s">
        <v>18</v>
      </c>
      <c r="Q116" s="15" t="s">
        <v>18</v>
      </c>
      <c r="R116" s="3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</row>
    <row r="117" spans="1:121" s="4" customFormat="1" ht="21" customHeight="1" x14ac:dyDescent="0.25">
      <c r="A117" s="28" t="s">
        <v>70</v>
      </c>
      <c r="B117" s="29" t="s">
        <v>275</v>
      </c>
      <c r="C117" s="29">
        <v>9</v>
      </c>
      <c r="D117" s="27">
        <f>SUM(D118:D126)</f>
        <v>81</v>
      </c>
      <c r="E117" s="27">
        <f>SUM(E118:E126)</f>
        <v>9674</v>
      </c>
      <c r="F117" s="27">
        <f>SUM(F118:F126)</f>
        <v>7936</v>
      </c>
      <c r="G117" s="25">
        <f t="shared" si="5"/>
        <v>82.034318792640065</v>
      </c>
      <c r="H117" s="27">
        <f>SUM(H118:H126)</f>
        <v>1407</v>
      </c>
      <c r="I117" s="58">
        <f t="shared" si="7"/>
        <v>14.544138929088277</v>
      </c>
      <c r="J117" s="27">
        <f>SUM(J118:J126)</f>
        <v>1355</v>
      </c>
      <c r="K117" s="25">
        <f t="shared" si="9"/>
        <v>96.304193319118696</v>
      </c>
      <c r="L117" s="28"/>
      <c r="M117" s="29"/>
      <c r="N117" s="28"/>
      <c r="O117" s="29"/>
      <c r="P117" s="28"/>
      <c r="Q117" s="28"/>
      <c r="R117" s="6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</row>
    <row r="118" spans="1:121" s="16" customFormat="1" ht="21" customHeight="1" x14ac:dyDescent="0.25">
      <c r="A118" s="15">
        <v>1</v>
      </c>
      <c r="B118" s="38" t="s">
        <v>247</v>
      </c>
      <c r="C118" s="38"/>
      <c r="D118" s="32">
        <v>12</v>
      </c>
      <c r="E118" s="18">
        <v>1141</v>
      </c>
      <c r="F118" s="18">
        <v>1138</v>
      </c>
      <c r="G118" s="26">
        <f t="shared" si="5"/>
        <v>99.737072743207705</v>
      </c>
      <c r="H118" s="18">
        <v>411</v>
      </c>
      <c r="I118" s="64">
        <f t="shared" si="7"/>
        <v>36.021034180543381</v>
      </c>
      <c r="J118" s="18">
        <v>410</v>
      </c>
      <c r="K118" s="26">
        <f t="shared" si="9"/>
        <v>99.756690997566906</v>
      </c>
      <c r="L118" s="15"/>
      <c r="M118" s="38"/>
      <c r="N118" s="15"/>
      <c r="O118" s="38"/>
      <c r="P118" s="15" t="s">
        <v>25</v>
      </c>
      <c r="Q118" s="15" t="s">
        <v>25</v>
      </c>
      <c r="R118" s="34" t="s">
        <v>161</v>
      </c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</row>
    <row r="119" spans="1:121" s="16" customFormat="1" ht="21" customHeight="1" x14ac:dyDescent="0.25">
      <c r="A119" s="73">
        <v>2</v>
      </c>
      <c r="B119" s="74" t="s">
        <v>248</v>
      </c>
      <c r="C119" s="38"/>
      <c r="D119" s="32">
        <v>16</v>
      </c>
      <c r="E119" s="18">
        <v>1941</v>
      </c>
      <c r="F119" s="18">
        <v>1933</v>
      </c>
      <c r="G119" s="26">
        <f t="shared" si="5"/>
        <v>99.587841318907778</v>
      </c>
      <c r="H119" s="18">
        <v>362</v>
      </c>
      <c r="I119" s="64">
        <f t="shared" si="7"/>
        <v>18.650180319422976</v>
      </c>
      <c r="J119" s="18">
        <v>362</v>
      </c>
      <c r="K119" s="23">
        <f t="shared" si="9"/>
        <v>100</v>
      </c>
      <c r="L119" s="15" t="s">
        <v>58</v>
      </c>
      <c r="M119" s="38"/>
      <c r="N119" s="15"/>
      <c r="O119" s="38"/>
      <c r="P119" s="15" t="s">
        <v>25</v>
      </c>
      <c r="Q119" s="15" t="s">
        <v>25</v>
      </c>
      <c r="R119" s="34" t="s">
        <v>161</v>
      </c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</row>
    <row r="120" spans="1:121" s="16" customFormat="1" ht="21" customHeight="1" x14ac:dyDescent="0.25">
      <c r="A120" s="15">
        <v>3</v>
      </c>
      <c r="B120" s="38" t="s">
        <v>114</v>
      </c>
      <c r="C120" s="38"/>
      <c r="D120" s="32">
        <v>5</v>
      </c>
      <c r="E120" s="18">
        <v>556</v>
      </c>
      <c r="F120" s="18">
        <v>484</v>
      </c>
      <c r="G120" s="26">
        <f t="shared" si="5"/>
        <v>87.050359712230218</v>
      </c>
      <c r="H120" s="18">
        <v>205</v>
      </c>
      <c r="I120" s="64">
        <f t="shared" si="7"/>
        <v>36.870503597122301</v>
      </c>
      <c r="J120" s="18">
        <v>198</v>
      </c>
      <c r="K120" s="37">
        <f t="shared" si="9"/>
        <v>96.58536585365853</v>
      </c>
      <c r="L120" s="15"/>
      <c r="M120" s="38"/>
      <c r="N120" s="15"/>
      <c r="O120" s="38"/>
      <c r="P120" s="15" t="s">
        <v>25</v>
      </c>
      <c r="Q120" s="15" t="s">
        <v>25</v>
      </c>
      <c r="R120" s="66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</row>
    <row r="121" spans="1:121" s="16" customFormat="1" ht="21" customHeight="1" x14ac:dyDescent="0.25">
      <c r="A121" s="15">
        <v>4</v>
      </c>
      <c r="B121" s="38" t="s">
        <v>115</v>
      </c>
      <c r="C121" s="38"/>
      <c r="D121" s="32">
        <v>10</v>
      </c>
      <c r="E121" s="18">
        <v>1142</v>
      </c>
      <c r="F121" s="18">
        <v>764</v>
      </c>
      <c r="G121" s="26">
        <f t="shared" si="5"/>
        <v>66.900175131348519</v>
      </c>
      <c r="H121" s="18">
        <v>151</v>
      </c>
      <c r="I121" s="64">
        <f t="shared" si="7"/>
        <v>13.222416812609458</v>
      </c>
      <c r="J121" s="18">
        <v>149</v>
      </c>
      <c r="K121" s="37">
        <f t="shared" si="9"/>
        <v>98.675496688741731</v>
      </c>
      <c r="L121" s="15"/>
      <c r="M121" s="38"/>
      <c r="N121" s="15"/>
      <c r="O121" s="38"/>
      <c r="P121" s="15" t="s">
        <v>19</v>
      </c>
      <c r="Q121" s="15" t="s">
        <v>19</v>
      </c>
      <c r="R121" s="66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</row>
    <row r="122" spans="1:121" s="16" customFormat="1" ht="21" customHeight="1" x14ac:dyDescent="0.25">
      <c r="A122" s="15">
        <v>5</v>
      </c>
      <c r="B122" s="38" t="s">
        <v>116</v>
      </c>
      <c r="C122" s="38"/>
      <c r="D122" s="32">
        <v>9</v>
      </c>
      <c r="E122" s="18">
        <v>1057</v>
      </c>
      <c r="F122" s="18">
        <v>804</v>
      </c>
      <c r="G122" s="26">
        <f t="shared" si="5"/>
        <v>76.0643330179754</v>
      </c>
      <c r="H122" s="18">
        <v>59</v>
      </c>
      <c r="I122" s="64">
        <f t="shared" si="7"/>
        <v>5.5818353831598868</v>
      </c>
      <c r="J122" s="18">
        <v>51</v>
      </c>
      <c r="K122" s="26">
        <f t="shared" si="9"/>
        <v>86.440677966101703</v>
      </c>
      <c r="L122" s="15"/>
      <c r="M122" s="38"/>
      <c r="N122" s="15"/>
      <c r="O122" s="38"/>
      <c r="P122" s="15" t="s">
        <v>18</v>
      </c>
      <c r="Q122" s="15" t="s">
        <v>18</v>
      </c>
      <c r="R122" s="66" t="s">
        <v>41</v>
      </c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</row>
    <row r="123" spans="1:121" s="16" customFormat="1" ht="21" customHeight="1" x14ac:dyDescent="0.25">
      <c r="A123" s="15">
        <v>6</v>
      </c>
      <c r="B123" s="38" t="s">
        <v>117</v>
      </c>
      <c r="C123" s="38"/>
      <c r="D123" s="32">
        <v>7</v>
      </c>
      <c r="E123" s="18">
        <v>901</v>
      </c>
      <c r="F123" s="18">
        <v>801</v>
      </c>
      <c r="G123" s="26">
        <f t="shared" si="5"/>
        <v>88.901220865704772</v>
      </c>
      <c r="H123" s="18">
        <v>51</v>
      </c>
      <c r="I123" s="64">
        <f t="shared" si="7"/>
        <v>5.6603773584905666</v>
      </c>
      <c r="J123" s="18">
        <v>50</v>
      </c>
      <c r="K123" s="26">
        <f t="shared" si="9"/>
        <v>98.039215686274503</v>
      </c>
      <c r="L123" s="15"/>
      <c r="M123" s="38"/>
      <c r="N123" s="15"/>
      <c r="O123" s="38"/>
      <c r="P123" s="15" t="s">
        <v>18</v>
      </c>
      <c r="Q123" s="15" t="s">
        <v>18</v>
      </c>
      <c r="R123" s="66" t="s">
        <v>41</v>
      </c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</row>
    <row r="124" spans="1:121" s="16" customFormat="1" ht="21" customHeight="1" x14ac:dyDescent="0.25">
      <c r="A124" s="15">
        <v>7</v>
      </c>
      <c r="B124" s="38" t="s">
        <v>118</v>
      </c>
      <c r="C124" s="38"/>
      <c r="D124" s="32">
        <v>5</v>
      </c>
      <c r="E124" s="18">
        <v>673</v>
      </c>
      <c r="F124" s="18">
        <v>593</v>
      </c>
      <c r="G124" s="26">
        <f t="shared" si="5"/>
        <v>88.112927191679049</v>
      </c>
      <c r="H124" s="18">
        <v>59</v>
      </c>
      <c r="I124" s="64">
        <f t="shared" si="7"/>
        <v>8.7667161961367004</v>
      </c>
      <c r="J124" s="18">
        <v>59</v>
      </c>
      <c r="K124" s="23">
        <f t="shared" si="9"/>
        <v>100</v>
      </c>
      <c r="L124" s="15"/>
      <c r="M124" s="38"/>
      <c r="N124" s="15"/>
      <c r="O124" s="38"/>
      <c r="P124" s="15" t="s">
        <v>18</v>
      </c>
      <c r="Q124" s="15" t="s">
        <v>18</v>
      </c>
      <c r="R124" s="66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</row>
    <row r="125" spans="1:121" s="16" customFormat="1" ht="21" customHeight="1" x14ac:dyDescent="0.25">
      <c r="A125" s="15">
        <v>8</v>
      </c>
      <c r="B125" s="38" t="s">
        <v>119</v>
      </c>
      <c r="C125" s="38"/>
      <c r="D125" s="32">
        <v>9</v>
      </c>
      <c r="E125" s="18">
        <v>1332</v>
      </c>
      <c r="F125" s="18">
        <v>867</v>
      </c>
      <c r="G125" s="26">
        <f t="shared" ref="G125:G127" si="26">F125/E125*100</f>
        <v>65.090090090090087</v>
      </c>
      <c r="H125" s="18">
        <v>72</v>
      </c>
      <c r="I125" s="64">
        <f t="shared" ref="I125:I127" si="27">H125/E125*100</f>
        <v>5.4054054054054053</v>
      </c>
      <c r="J125" s="18">
        <v>47</v>
      </c>
      <c r="K125" s="26">
        <f t="shared" ref="K125:K127" si="28">J125/H125*100</f>
        <v>65.277777777777786</v>
      </c>
      <c r="L125" s="15"/>
      <c r="M125" s="38"/>
      <c r="N125" s="15"/>
      <c r="O125" s="38"/>
      <c r="P125" s="15" t="s">
        <v>18</v>
      </c>
      <c r="Q125" s="15" t="s">
        <v>18</v>
      </c>
      <c r="R125" s="66" t="s">
        <v>41</v>
      </c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</row>
    <row r="126" spans="1:121" s="16" customFormat="1" ht="21" customHeight="1" x14ac:dyDescent="0.25">
      <c r="A126" s="15">
        <v>9</v>
      </c>
      <c r="B126" s="38" t="s">
        <v>120</v>
      </c>
      <c r="C126" s="38"/>
      <c r="D126" s="32">
        <v>8</v>
      </c>
      <c r="E126" s="18">
        <v>931</v>
      </c>
      <c r="F126" s="18">
        <v>552</v>
      </c>
      <c r="G126" s="26">
        <f t="shared" si="26"/>
        <v>59.291084854994622</v>
      </c>
      <c r="H126" s="18">
        <v>37</v>
      </c>
      <c r="I126" s="64">
        <f t="shared" si="27"/>
        <v>3.9742212674543502</v>
      </c>
      <c r="J126" s="18">
        <v>29</v>
      </c>
      <c r="K126" s="26">
        <f t="shared" si="28"/>
        <v>78.378378378378372</v>
      </c>
      <c r="L126" s="15"/>
      <c r="M126" s="38"/>
      <c r="N126" s="15"/>
      <c r="O126" s="38"/>
      <c r="P126" s="15" t="s">
        <v>18</v>
      </c>
      <c r="Q126" s="15" t="s">
        <v>18</v>
      </c>
      <c r="R126" s="66" t="s">
        <v>121</v>
      </c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</row>
    <row r="127" spans="1:121" s="10" customFormat="1" ht="21" customHeight="1" x14ac:dyDescent="0.25">
      <c r="A127" s="28" t="s">
        <v>71</v>
      </c>
      <c r="B127" s="29" t="s">
        <v>210</v>
      </c>
      <c r="C127" s="29">
        <v>8</v>
      </c>
      <c r="D127" s="31">
        <f>SUM(D128:D135)</f>
        <v>87</v>
      </c>
      <c r="E127" s="27">
        <f>SUM(E128:E135)</f>
        <v>13909</v>
      </c>
      <c r="F127" s="27">
        <f>SUM(F128:F135)</f>
        <v>6617</v>
      </c>
      <c r="G127" s="25">
        <f t="shared" si="26"/>
        <v>47.573513552376163</v>
      </c>
      <c r="H127" s="27">
        <f>SUM(H128:H135)</f>
        <v>1064</v>
      </c>
      <c r="I127" s="58">
        <f t="shared" si="27"/>
        <v>7.6497232008052336</v>
      </c>
      <c r="J127" s="27">
        <f>SUM(J128:J135)</f>
        <v>560</v>
      </c>
      <c r="K127" s="25">
        <f t="shared" si="28"/>
        <v>52.631578947368418</v>
      </c>
      <c r="L127" s="28"/>
      <c r="M127" s="29"/>
      <c r="N127" s="28"/>
      <c r="O127" s="29"/>
      <c r="P127" s="28"/>
      <c r="Q127" s="28"/>
      <c r="R127" s="63" t="s">
        <v>41</v>
      </c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</row>
    <row r="128" spans="1:121" s="16" customFormat="1" ht="21" customHeight="1" x14ac:dyDescent="0.25">
      <c r="A128" s="15">
        <v>1</v>
      </c>
      <c r="B128" s="38" t="s">
        <v>211</v>
      </c>
      <c r="C128" s="38"/>
      <c r="D128" s="32">
        <v>10</v>
      </c>
      <c r="E128" s="18">
        <v>963</v>
      </c>
      <c r="F128" s="18">
        <v>764</v>
      </c>
      <c r="G128" s="26">
        <f t="shared" ref="G128:G148" si="29">F128/E128*100</f>
        <v>79.335410176531667</v>
      </c>
      <c r="H128" s="18">
        <v>88</v>
      </c>
      <c r="I128" s="64">
        <f t="shared" ref="I128:I148" si="30">H128/E128*100</f>
        <v>9.1381100726895124</v>
      </c>
      <c r="J128" s="18">
        <v>83</v>
      </c>
      <c r="K128" s="26">
        <f t="shared" ref="K128:K147" si="31">J128/H128*100</f>
        <v>94.318181818181827</v>
      </c>
      <c r="L128" s="15"/>
      <c r="M128" s="38"/>
      <c r="N128" s="15"/>
      <c r="O128" s="38"/>
      <c r="P128" s="15" t="s">
        <v>18</v>
      </c>
      <c r="Q128" s="15" t="s">
        <v>18</v>
      </c>
      <c r="R128" s="66" t="s">
        <v>212</v>
      </c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</row>
    <row r="129" spans="1:121" s="16" customFormat="1" ht="21" customHeight="1" x14ac:dyDescent="0.25">
      <c r="A129" s="15">
        <v>2</v>
      </c>
      <c r="B129" s="38" t="s">
        <v>213</v>
      </c>
      <c r="C129" s="38"/>
      <c r="D129" s="32">
        <v>6</v>
      </c>
      <c r="E129" s="18">
        <v>977</v>
      </c>
      <c r="F129" s="18">
        <v>412</v>
      </c>
      <c r="G129" s="26">
        <f t="shared" si="29"/>
        <v>42.169907881269189</v>
      </c>
      <c r="H129" s="18">
        <v>70</v>
      </c>
      <c r="I129" s="64">
        <f t="shared" si="30"/>
        <v>7.1647901740020474</v>
      </c>
      <c r="J129" s="18">
        <v>33</v>
      </c>
      <c r="K129" s="26">
        <f t="shared" si="31"/>
        <v>47.142857142857139</v>
      </c>
      <c r="L129" s="15"/>
      <c r="M129" s="38"/>
      <c r="N129" s="15"/>
      <c r="O129" s="38"/>
      <c r="P129" s="15" t="s">
        <v>18</v>
      </c>
      <c r="Q129" s="15" t="s">
        <v>18</v>
      </c>
      <c r="R129" s="66" t="s">
        <v>41</v>
      </c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</row>
    <row r="130" spans="1:121" s="16" customFormat="1" ht="21" customHeight="1" x14ac:dyDescent="0.25">
      <c r="A130" s="15">
        <v>3</v>
      </c>
      <c r="B130" s="38" t="s">
        <v>214</v>
      </c>
      <c r="C130" s="38"/>
      <c r="D130" s="32">
        <v>14</v>
      </c>
      <c r="E130" s="18">
        <v>2182</v>
      </c>
      <c r="F130" s="18">
        <v>1006</v>
      </c>
      <c r="G130" s="26">
        <f t="shared" si="29"/>
        <v>46.104491292392304</v>
      </c>
      <c r="H130" s="18">
        <v>152</v>
      </c>
      <c r="I130" s="64">
        <f t="shared" si="30"/>
        <v>6.966086159486709</v>
      </c>
      <c r="J130" s="18">
        <v>55</v>
      </c>
      <c r="K130" s="26">
        <f t="shared" si="31"/>
        <v>36.184210526315788</v>
      </c>
      <c r="L130" s="15"/>
      <c r="M130" s="38"/>
      <c r="N130" s="15"/>
      <c r="O130" s="38"/>
      <c r="P130" s="15" t="s">
        <v>18</v>
      </c>
      <c r="Q130" s="15" t="s">
        <v>18</v>
      </c>
      <c r="R130" s="66" t="s">
        <v>41</v>
      </c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</row>
    <row r="131" spans="1:121" s="16" customFormat="1" ht="21" customHeight="1" x14ac:dyDescent="0.25">
      <c r="A131" s="15">
        <v>4</v>
      </c>
      <c r="B131" s="38" t="s">
        <v>215</v>
      </c>
      <c r="C131" s="38"/>
      <c r="D131" s="32">
        <v>13</v>
      </c>
      <c r="E131" s="18">
        <v>1707</v>
      </c>
      <c r="F131" s="18">
        <v>1260</v>
      </c>
      <c r="G131" s="26">
        <f t="shared" si="29"/>
        <v>73.813708260105443</v>
      </c>
      <c r="H131" s="18">
        <v>192</v>
      </c>
      <c r="I131" s="64">
        <f t="shared" si="30"/>
        <v>11.247803163444638</v>
      </c>
      <c r="J131" s="18">
        <v>172</v>
      </c>
      <c r="K131" s="26">
        <f t="shared" si="31"/>
        <v>89.583333333333343</v>
      </c>
      <c r="L131" s="15"/>
      <c r="M131" s="38"/>
      <c r="N131" s="15"/>
      <c r="O131" s="38"/>
      <c r="P131" s="15" t="s">
        <v>18</v>
      </c>
      <c r="Q131" s="15" t="s">
        <v>18</v>
      </c>
      <c r="R131" s="34" t="s">
        <v>289</v>
      </c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</row>
    <row r="132" spans="1:121" s="16" customFormat="1" ht="21" customHeight="1" x14ac:dyDescent="0.25">
      <c r="A132" s="15">
        <v>5</v>
      </c>
      <c r="B132" s="38" t="s">
        <v>216</v>
      </c>
      <c r="C132" s="38"/>
      <c r="D132" s="32">
        <v>10</v>
      </c>
      <c r="E132" s="18">
        <v>2197</v>
      </c>
      <c r="F132" s="18">
        <v>1120</v>
      </c>
      <c r="G132" s="26">
        <f t="shared" si="29"/>
        <v>50.978607191624945</v>
      </c>
      <c r="H132" s="18">
        <v>180</v>
      </c>
      <c r="I132" s="64">
        <f t="shared" si="30"/>
        <v>8.1929904415111512</v>
      </c>
      <c r="J132" s="18">
        <v>96</v>
      </c>
      <c r="K132" s="26">
        <f t="shared" si="31"/>
        <v>53.333333333333336</v>
      </c>
      <c r="L132" s="15"/>
      <c r="M132" s="38"/>
      <c r="N132" s="15"/>
      <c r="O132" s="38"/>
      <c r="P132" s="15" t="s">
        <v>18</v>
      </c>
      <c r="Q132" s="15" t="s">
        <v>18</v>
      </c>
      <c r="R132" s="66" t="s">
        <v>121</v>
      </c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</row>
    <row r="133" spans="1:121" s="16" customFormat="1" ht="21" customHeight="1" x14ac:dyDescent="0.25">
      <c r="A133" s="15">
        <v>6</v>
      </c>
      <c r="B133" s="38" t="s">
        <v>217</v>
      </c>
      <c r="C133" s="38"/>
      <c r="D133" s="32">
        <v>15</v>
      </c>
      <c r="E133" s="18">
        <v>2472</v>
      </c>
      <c r="F133" s="18">
        <v>903</v>
      </c>
      <c r="G133" s="26">
        <f t="shared" si="29"/>
        <v>36.529126213592235</v>
      </c>
      <c r="H133" s="18">
        <v>138</v>
      </c>
      <c r="I133" s="64">
        <f t="shared" si="30"/>
        <v>5.5825242718446608</v>
      </c>
      <c r="J133" s="18">
        <v>27</v>
      </c>
      <c r="K133" s="26">
        <f t="shared" si="31"/>
        <v>19.565217391304348</v>
      </c>
      <c r="L133" s="15"/>
      <c r="M133" s="38"/>
      <c r="N133" s="15"/>
      <c r="O133" s="38"/>
      <c r="P133" s="15" t="s">
        <v>18</v>
      </c>
      <c r="Q133" s="15" t="s">
        <v>18</v>
      </c>
      <c r="R133" s="34" t="s">
        <v>290</v>
      </c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</row>
    <row r="134" spans="1:121" s="16" customFormat="1" ht="21" customHeight="1" x14ac:dyDescent="0.25">
      <c r="A134" s="15">
        <v>7</v>
      </c>
      <c r="B134" s="38" t="s">
        <v>218</v>
      </c>
      <c r="C134" s="38"/>
      <c r="D134" s="32">
        <v>9</v>
      </c>
      <c r="E134" s="18">
        <v>1416</v>
      </c>
      <c r="F134" s="18">
        <v>222</v>
      </c>
      <c r="G134" s="26">
        <f t="shared" si="29"/>
        <v>15.677966101694915</v>
      </c>
      <c r="H134" s="18">
        <v>148</v>
      </c>
      <c r="I134" s="64">
        <f t="shared" si="30"/>
        <v>10.451977401129943</v>
      </c>
      <c r="J134" s="18">
        <v>30</v>
      </c>
      <c r="K134" s="26">
        <f t="shared" si="31"/>
        <v>20.27027027027027</v>
      </c>
      <c r="L134" s="15"/>
      <c r="M134" s="38"/>
      <c r="N134" s="15"/>
      <c r="O134" s="38"/>
      <c r="P134" s="15" t="s">
        <v>18</v>
      </c>
      <c r="Q134" s="15" t="s">
        <v>18</v>
      </c>
      <c r="R134" s="66" t="s">
        <v>41</v>
      </c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</row>
    <row r="135" spans="1:121" s="16" customFormat="1" ht="21" customHeight="1" x14ac:dyDescent="0.25">
      <c r="A135" s="15">
        <v>8</v>
      </c>
      <c r="B135" s="38" t="s">
        <v>277</v>
      </c>
      <c r="C135" s="38"/>
      <c r="D135" s="32">
        <v>10</v>
      </c>
      <c r="E135" s="18">
        <v>1995</v>
      </c>
      <c r="F135" s="18">
        <v>930</v>
      </c>
      <c r="G135" s="26">
        <f t="shared" si="29"/>
        <v>46.616541353383454</v>
      </c>
      <c r="H135" s="18">
        <v>96</v>
      </c>
      <c r="I135" s="64">
        <f t="shared" si="30"/>
        <v>4.8120300751879705</v>
      </c>
      <c r="J135" s="18">
        <v>64</v>
      </c>
      <c r="K135" s="26">
        <f t="shared" si="31"/>
        <v>66.666666666666657</v>
      </c>
      <c r="L135" s="15"/>
      <c r="M135" s="38"/>
      <c r="N135" s="15"/>
      <c r="O135" s="38"/>
      <c r="P135" s="46" t="s">
        <v>18</v>
      </c>
      <c r="Q135" s="46" t="s">
        <v>18</v>
      </c>
      <c r="R135" s="34" t="s">
        <v>290</v>
      </c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</row>
    <row r="136" spans="1:121" s="12" customFormat="1" ht="21" customHeight="1" x14ac:dyDescent="0.25">
      <c r="A136" s="28" t="s">
        <v>94</v>
      </c>
      <c r="B136" s="29" t="s">
        <v>276</v>
      </c>
      <c r="C136" s="29">
        <v>11</v>
      </c>
      <c r="D136" s="27">
        <f>SUM(D137:D147)</f>
        <v>146</v>
      </c>
      <c r="E136" s="27">
        <f>SUM(E137:E147)</f>
        <v>24601</v>
      </c>
      <c r="F136" s="27">
        <f>SUM(F137:F147)</f>
        <v>16455</v>
      </c>
      <c r="G136" s="25">
        <f t="shared" si="29"/>
        <v>66.887524897361899</v>
      </c>
      <c r="H136" s="27">
        <f>SUM(H137:H147)</f>
        <v>742</v>
      </c>
      <c r="I136" s="58">
        <f t="shared" si="30"/>
        <v>3.0161375553839274</v>
      </c>
      <c r="J136" s="27">
        <f>SUM(J137:J147)</f>
        <v>613</v>
      </c>
      <c r="K136" s="25">
        <f t="shared" si="31"/>
        <v>82.614555256064691</v>
      </c>
      <c r="L136" s="28"/>
      <c r="M136" s="29"/>
      <c r="N136" s="28"/>
      <c r="O136" s="29"/>
      <c r="P136" s="28"/>
      <c r="Q136" s="28"/>
      <c r="R136" s="63" t="s">
        <v>41</v>
      </c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  <c r="CE136" s="51"/>
      <c r="CF136" s="51"/>
      <c r="CG136" s="51"/>
      <c r="CH136" s="51"/>
      <c r="CI136" s="51"/>
      <c r="CJ136" s="51"/>
      <c r="CK136" s="51"/>
      <c r="CL136" s="51"/>
      <c r="CM136" s="51"/>
      <c r="CN136" s="51"/>
      <c r="CO136" s="51"/>
      <c r="CP136" s="51"/>
      <c r="CQ136" s="51"/>
      <c r="CR136" s="51"/>
      <c r="CS136" s="51"/>
      <c r="CT136" s="51"/>
      <c r="CU136" s="51"/>
      <c r="CV136" s="51"/>
      <c r="CW136" s="51"/>
      <c r="CX136" s="51"/>
      <c r="CY136" s="51"/>
      <c r="CZ136" s="51"/>
      <c r="DA136" s="51"/>
      <c r="DB136" s="51"/>
      <c r="DC136" s="51"/>
      <c r="DD136" s="51"/>
      <c r="DE136" s="51"/>
      <c r="DF136" s="51"/>
      <c r="DG136" s="51"/>
      <c r="DH136" s="51"/>
      <c r="DI136" s="51"/>
      <c r="DJ136" s="51"/>
      <c r="DK136" s="51"/>
      <c r="DL136" s="51"/>
      <c r="DM136" s="51"/>
      <c r="DN136" s="51"/>
      <c r="DO136" s="51"/>
      <c r="DP136" s="51"/>
      <c r="DQ136" s="51"/>
    </row>
    <row r="137" spans="1:121" s="16" customFormat="1" ht="21" customHeight="1" x14ac:dyDescent="0.25">
      <c r="A137" s="15">
        <v>1</v>
      </c>
      <c r="B137" s="38" t="s">
        <v>237</v>
      </c>
      <c r="C137" s="38"/>
      <c r="D137" s="32">
        <v>14</v>
      </c>
      <c r="E137" s="18">
        <v>3814</v>
      </c>
      <c r="F137" s="18">
        <v>1116</v>
      </c>
      <c r="G137" s="26">
        <f t="shared" si="29"/>
        <v>29.260618772941793</v>
      </c>
      <c r="H137" s="18">
        <v>25</v>
      </c>
      <c r="I137" s="64">
        <f t="shared" si="30"/>
        <v>0.65547981122181431</v>
      </c>
      <c r="J137" s="18">
        <v>7</v>
      </c>
      <c r="K137" s="26">
        <f t="shared" si="31"/>
        <v>28.000000000000004</v>
      </c>
      <c r="L137" s="15"/>
      <c r="M137" s="38"/>
      <c r="N137" s="15"/>
      <c r="O137" s="38"/>
      <c r="P137" s="15" t="s">
        <v>18</v>
      </c>
      <c r="Q137" s="15" t="s">
        <v>18</v>
      </c>
      <c r="R137" s="66" t="s">
        <v>41</v>
      </c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</row>
    <row r="138" spans="1:121" s="16" customFormat="1" ht="21" customHeight="1" x14ac:dyDescent="0.25">
      <c r="A138" s="15">
        <v>2</v>
      </c>
      <c r="B138" s="38" t="s">
        <v>238</v>
      </c>
      <c r="C138" s="38"/>
      <c r="D138" s="32">
        <v>8</v>
      </c>
      <c r="E138" s="18">
        <v>1112</v>
      </c>
      <c r="F138" s="18">
        <v>518</v>
      </c>
      <c r="G138" s="26">
        <f t="shared" si="29"/>
        <v>46.582733812949641</v>
      </c>
      <c r="H138" s="18">
        <v>4</v>
      </c>
      <c r="I138" s="64">
        <f t="shared" si="30"/>
        <v>0.35971223021582738</v>
      </c>
      <c r="J138" s="18">
        <v>2</v>
      </c>
      <c r="K138" s="26">
        <f t="shared" si="31"/>
        <v>50</v>
      </c>
      <c r="L138" s="15"/>
      <c r="M138" s="38"/>
      <c r="N138" s="15"/>
      <c r="O138" s="38"/>
      <c r="P138" s="15" t="s">
        <v>18</v>
      </c>
      <c r="Q138" s="15" t="s">
        <v>18</v>
      </c>
      <c r="R138" s="66" t="s">
        <v>41</v>
      </c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</row>
    <row r="139" spans="1:121" s="16" customFormat="1" ht="21" customHeight="1" x14ac:dyDescent="0.25">
      <c r="A139" s="15">
        <v>3</v>
      </c>
      <c r="B139" s="38" t="s">
        <v>149</v>
      </c>
      <c r="C139" s="38"/>
      <c r="D139" s="32">
        <v>17</v>
      </c>
      <c r="E139" s="18">
        <v>2285</v>
      </c>
      <c r="F139" s="18">
        <v>2102</v>
      </c>
      <c r="G139" s="26">
        <f t="shared" si="29"/>
        <v>91.991247264770237</v>
      </c>
      <c r="H139" s="18">
        <v>97</v>
      </c>
      <c r="I139" s="64">
        <f t="shared" si="30"/>
        <v>4.2450765864332602</v>
      </c>
      <c r="J139" s="18">
        <v>96</v>
      </c>
      <c r="K139" s="26">
        <f t="shared" si="31"/>
        <v>98.969072164948457</v>
      </c>
      <c r="L139" s="15"/>
      <c r="M139" s="38"/>
      <c r="N139" s="15"/>
      <c r="O139" s="38"/>
      <c r="P139" s="15" t="s">
        <v>18</v>
      </c>
      <c r="Q139" s="15" t="s">
        <v>18</v>
      </c>
      <c r="R139" s="66" t="s">
        <v>41</v>
      </c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</row>
    <row r="140" spans="1:121" s="9" customFormat="1" ht="21" customHeight="1" x14ac:dyDescent="0.25">
      <c r="A140" s="15">
        <v>4</v>
      </c>
      <c r="B140" s="38" t="s">
        <v>239</v>
      </c>
      <c r="C140" s="38"/>
      <c r="D140" s="32">
        <v>6</v>
      </c>
      <c r="E140" s="18">
        <v>1216</v>
      </c>
      <c r="F140" s="18">
        <v>814</v>
      </c>
      <c r="G140" s="26">
        <f t="shared" si="29"/>
        <v>66.94078947368422</v>
      </c>
      <c r="H140" s="18">
        <v>24</v>
      </c>
      <c r="I140" s="64">
        <f t="shared" si="30"/>
        <v>1.9736842105263157</v>
      </c>
      <c r="J140" s="18">
        <v>15</v>
      </c>
      <c r="K140" s="26">
        <f t="shared" si="31"/>
        <v>62.5</v>
      </c>
      <c r="L140" s="15"/>
      <c r="M140" s="38"/>
      <c r="N140" s="15"/>
      <c r="O140" s="38"/>
      <c r="P140" s="15" t="s">
        <v>18</v>
      </c>
      <c r="Q140" s="15" t="s">
        <v>18</v>
      </c>
      <c r="R140" s="66" t="s">
        <v>41</v>
      </c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</row>
    <row r="141" spans="1:121" s="9" customFormat="1" ht="21" customHeight="1" x14ac:dyDescent="0.25">
      <c r="A141" s="15">
        <v>5</v>
      </c>
      <c r="B141" s="38" t="s">
        <v>240</v>
      </c>
      <c r="C141" s="38"/>
      <c r="D141" s="32">
        <v>10</v>
      </c>
      <c r="E141" s="18">
        <v>1813</v>
      </c>
      <c r="F141" s="18">
        <v>571</v>
      </c>
      <c r="G141" s="26">
        <f t="shared" si="29"/>
        <v>31.494760066188636</v>
      </c>
      <c r="H141" s="18">
        <v>13</v>
      </c>
      <c r="I141" s="64">
        <f t="shared" si="30"/>
        <v>0.71704357418643128</v>
      </c>
      <c r="J141" s="18">
        <v>12</v>
      </c>
      <c r="K141" s="26">
        <f t="shared" si="31"/>
        <v>92.307692307692307</v>
      </c>
      <c r="L141" s="15"/>
      <c r="M141" s="38"/>
      <c r="N141" s="15"/>
      <c r="O141" s="38"/>
      <c r="P141" s="15" t="s">
        <v>18</v>
      </c>
      <c r="Q141" s="15" t="s">
        <v>18</v>
      </c>
      <c r="R141" s="66" t="s">
        <v>41</v>
      </c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</row>
    <row r="142" spans="1:121" s="9" customFormat="1" ht="21" customHeight="1" x14ac:dyDescent="0.25">
      <c r="A142" s="15">
        <v>6</v>
      </c>
      <c r="B142" s="38" t="s">
        <v>241</v>
      </c>
      <c r="C142" s="38"/>
      <c r="D142" s="32">
        <v>11</v>
      </c>
      <c r="E142" s="18">
        <v>1195</v>
      </c>
      <c r="F142" s="18">
        <v>995</v>
      </c>
      <c r="G142" s="26">
        <f t="shared" si="29"/>
        <v>83.26359832635984</v>
      </c>
      <c r="H142" s="18">
        <v>9</v>
      </c>
      <c r="I142" s="64">
        <f t="shared" si="30"/>
        <v>0.7531380753138075</v>
      </c>
      <c r="J142" s="18">
        <v>9</v>
      </c>
      <c r="K142" s="23">
        <f t="shared" si="31"/>
        <v>100</v>
      </c>
      <c r="L142" s="15"/>
      <c r="M142" s="38"/>
      <c r="N142" s="15"/>
      <c r="O142" s="38"/>
      <c r="P142" s="15" t="s">
        <v>18</v>
      </c>
      <c r="Q142" s="15" t="s">
        <v>18</v>
      </c>
      <c r="R142" s="66" t="s">
        <v>41</v>
      </c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</row>
    <row r="143" spans="1:121" s="9" customFormat="1" ht="21" customHeight="1" x14ac:dyDescent="0.25">
      <c r="A143" s="15">
        <v>7</v>
      </c>
      <c r="B143" s="38" t="s">
        <v>242</v>
      </c>
      <c r="C143" s="38"/>
      <c r="D143" s="32">
        <v>10</v>
      </c>
      <c r="E143" s="18">
        <v>1299</v>
      </c>
      <c r="F143" s="18">
        <v>1091</v>
      </c>
      <c r="G143" s="26">
        <f t="shared" si="29"/>
        <v>83.987682832948423</v>
      </c>
      <c r="H143" s="18">
        <v>23</v>
      </c>
      <c r="I143" s="64">
        <f t="shared" si="30"/>
        <v>1.770592763664357</v>
      </c>
      <c r="J143" s="18">
        <v>23</v>
      </c>
      <c r="K143" s="23">
        <f t="shared" si="31"/>
        <v>100</v>
      </c>
      <c r="L143" s="15"/>
      <c r="M143" s="38"/>
      <c r="N143" s="15"/>
      <c r="O143" s="38"/>
      <c r="P143" s="15" t="s">
        <v>18</v>
      </c>
      <c r="Q143" s="15" t="s">
        <v>18</v>
      </c>
      <c r="R143" s="66" t="s">
        <v>41</v>
      </c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</row>
    <row r="144" spans="1:121" s="9" customFormat="1" ht="21" customHeight="1" x14ac:dyDescent="0.25">
      <c r="A144" s="15">
        <v>8</v>
      </c>
      <c r="B144" s="38" t="s">
        <v>243</v>
      </c>
      <c r="C144" s="38"/>
      <c r="D144" s="32">
        <v>22</v>
      </c>
      <c r="E144" s="18">
        <v>3714</v>
      </c>
      <c r="F144" s="18">
        <v>2751</v>
      </c>
      <c r="G144" s="26">
        <f t="shared" si="29"/>
        <v>74.071082390953151</v>
      </c>
      <c r="H144" s="18">
        <v>116</v>
      </c>
      <c r="I144" s="64">
        <f t="shared" si="30"/>
        <v>3.1233171782444802</v>
      </c>
      <c r="J144" s="18">
        <v>108</v>
      </c>
      <c r="K144" s="26">
        <f t="shared" si="31"/>
        <v>93.103448275862064</v>
      </c>
      <c r="L144" s="15"/>
      <c r="M144" s="38"/>
      <c r="N144" s="15"/>
      <c r="O144" s="38"/>
      <c r="P144" s="15" t="s">
        <v>18</v>
      </c>
      <c r="Q144" s="15" t="s">
        <v>18</v>
      </c>
      <c r="R144" s="66" t="s">
        <v>41</v>
      </c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</row>
    <row r="145" spans="1:121" s="9" customFormat="1" ht="21" customHeight="1" x14ac:dyDescent="0.25">
      <c r="A145" s="15">
        <v>9</v>
      </c>
      <c r="B145" s="38" t="s">
        <v>244</v>
      </c>
      <c r="C145" s="38"/>
      <c r="D145" s="32">
        <v>26</v>
      </c>
      <c r="E145" s="18">
        <v>3824</v>
      </c>
      <c r="F145" s="18">
        <v>3227</v>
      </c>
      <c r="G145" s="26">
        <f t="shared" si="29"/>
        <v>84.388075313807533</v>
      </c>
      <c r="H145" s="18">
        <v>238</v>
      </c>
      <c r="I145" s="64">
        <f t="shared" si="30"/>
        <v>6.2238493723849375</v>
      </c>
      <c r="J145" s="18">
        <v>181</v>
      </c>
      <c r="K145" s="26">
        <f t="shared" si="31"/>
        <v>76.05042016806722</v>
      </c>
      <c r="L145" s="15"/>
      <c r="M145" s="38"/>
      <c r="N145" s="15"/>
      <c r="O145" s="38"/>
      <c r="P145" s="15" t="s">
        <v>18</v>
      </c>
      <c r="Q145" s="15" t="s">
        <v>18</v>
      </c>
      <c r="R145" s="34" t="s">
        <v>290</v>
      </c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</row>
    <row r="146" spans="1:121" s="10" customFormat="1" ht="21" customHeight="1" x14ac:dyDescent="0.25">
      <c r="A146" s="15">
        <v>10</v>
      </c>
      <c r="B146" s="38" t="s">
        <v>245</v>
      </c>
      <c r="C146" s="38"/>
      <c r="D146" s="32">
        <v>13</v>
      </c>
      <c r="E146" s="18">
        <v>2313</v>
      </c>
      <c r="F146" s="18">
        <v>1461</v>
      </c>
      <c r="G146" s="26">
        <f t="shared" si="29"/>
        <v>63.164721141374834</v>
      </c>
      <c r="H146" s="18">
        <v>86</v>
      </c>
      <c r="I146" s="64">
        <f t="shared" si="30"/>
        <v>3.7181150021616949</v>
      </c>
      <c r="J146" s="18">
        <v>57</v>
      </c>
      <c r="K146" s="26">
        <f t="shared" si="31"/>
        <v>66.279069767441854</v>
      </c>
      <c r="L146" s="15"/>
      <c r="M146" s="38"/>
      <c r="N146" s="15"/>
      <c r="O146" s="38"/>
      <c r="P146" s="15" t="s">
        <v>18</v>
      </c>
      <c r="Q146" s="15" t="s">
        <v>18</v>
      </c>
      <c r="R146" s="66" t="s">
        <v>41</v>
      </c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</row>
    <row r="147" spans="1:121" s="17" customFormat="1" ht="21" customHeight="1" x14ac:dyDescent="0.25">
      <c r="A147" s="15">
        <v>11</v>
      </c>
      <c r="B147" s="38" t="s">
        <v>246</v>
      </c>
      <c r="C147" s="38"/>
      <c r="D147" s="32">
        <v>9</v>
      </c>
      <c r="E147" s="18">
        <v>2016</v>
      </c>
      <c r="F147" s="18">
        <v>1809</v>
      </c>
      <c r="G147" s="26">
        <f t="shared" si="29"/>
        <v>89.732142857142861</v>
      </c>
      <c r="H147" s="18">
        <v>107</v>
      </c>
      <c r="I147" s="64">
        <f t="shared" si="30"/>
        <v>5.3075396825396828</v>
      </c>
      <c r="J147" s="18">
        <v>103</v>
      </c>
      <c r="K147" s="26">
        <f t="shared" si="31"/>
        <v>96.261682242990659</v>
      </c>
      <c r="L147" s="15"/>
      <c r="M147" s="38"/>
      <c r="N147" s="15"/>
      <c r="O147" s="38"/>
      <c r="P147" s="15" t="s">
        <v>18</v>
      </c>
      <c r="Q147" s="15" t="s">
        <v>18</v>
      </c>
      <c r="R147" s="34" t="s">
        <v>121</v>
      </c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</row>
    <row r="148" spans="1:121" s="10" customFormat="1" ht="21" customHeight="1" x14ac:dyDescent="0.25">
      <c r="A148" s="28" t="s">
        <v>58</v>
      </c>
      <c r="B148" s="29" t="s">
        <v>130</v>
      </c>
      <c r="C148" s="29">
        <v>16</v>
      </c>
      <c r="D148" s="31">
        <f>SUM(D149:D164)</f>
        <v>162</v>
      </c>
      <c r="E148" s="27">
        <f>SUM(E149:E164)</f>
        <v>24862</v>
      </c>
      <c r="F148" s="27">
        <f t="shared" ref="F148:J148" si="32">SUM(F149:F164)</f>
        <v>13028</v>
      </c>
      <c r="G148" s="25">
        <f t="shared" si="29"/>
        <v>52.401254927198138</v>
      </c>
      <c r="H148" s="27">
        <f t="shared" si="32"/>
        <v>536</v>
      </c>
      <c r="I148" s="58">
        <f t="shared" si="30"/>
        <v>2.1559005711527632</v>
      </c>
      <c r="J148" s="27">
        <f t="shared" si="32"/>
        <v>418</v>
      </c>
      <c r="K148" s="25">
        <f t="shared" ref="K148:K164" si="33">J148/H148*100</f>
        <v>77.985074626865668</v>
      </c>
      <c r="L148" s="28"/>
      <c r="M148" s="29"/>
      <c r="N148" s="28"/>
      <c r="O148" s="29"/>
      <c r="P148" s="28"/>
      <c r="Q148" s="28"/>
      <c r="R148" s="63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</row>
    <row r="149" spans="1:121" s="16" customFormat="1" ht="21" customHeight="1" x14ac:dyDescent="0.25">
      <c r="A149" s="15">
        <v>1</v>
      </c>
      <c r="B149" s="38" t="s">
        <v>142</v>
      </c>
      <c r="C149" s="38"/>
      <c r="D149" s="32">
        <v>6</v>
      </c>
      <c r="E149" s="18">
        <v>621</v>
      </c>
      <c r="F149" s="18">
        <v>611</v>
      </c>
      <c r="G149" s="26">
        <f t="shared" ref="G149:G164" si="34">F149/E149*100</f>
        <v>98.389694041867955</v>
      </c>
      <c r="H149" s="18">
        <v>109</v>
      </c>
      <c r="I149" s="64">
        <f t="shared" ref="I149:I164" si="35">H149/E149*100</f>
        <v>17.552334943639291</v>
      </c>
      <c r="J149" s="18">
        <v>109</v>
      </c>
      <c r="K149" s="23">
        <f t="shared" si="33"/>
        <v>100</v>
      </c>
      <c r="L149" s="15" t="s">
        <v>58</v>
      </c>
      <c r="M149" s="38"/>
      <c r="N149" s="15"/>
      <c r="O149" s="38"/>
      <c r="P149" s="15" t="s">
        <v>25</v>
      </c>
      <c r="Q149" s="15" t="s">
        <v>25</v>
      </c>
      <c r="R149" s="3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</row>
    <row r="150" spans="1:121" s="16" customFormat="1" ht="21" customHeight="1" x14ac:dyDescent="0.25">
      <c r="A150" s="15">
        <v>2</v>
      </c>
      <c r="B150" s="38" t="s">
        <v>131</v>
      </c>
      <c r="C150" s="38"/>
      <c r="D150" s="32">
        <v>17</v>
      </c>
      <c r="E150" s="18">
        <v>3297</v>
      </c>
      <c r="F150" s="18">
        <v>886</v>
      </c>
      <c r="G150" s="26">
        <f t="shared" si="34"/>
        <v>26.872914771003941</v>
      </c>
      <c r="H150" s="18">
        <v>14</v>
      </c>
      <c r="I150" s="64">
        <f t="shared" si="35"/>
        <v>0.42462845010615713</v>
      </c>
      <c r="J150" s="18">
        <v>4</v>
      </c>
      <c r="K150" s="26">
        <f t="shared" si="33"/>
        <v>28.571428571428569</v>
      </c>
      <c r="L150" s="15"/>
      <c r="M150" s="38"/>
      <c r="N150" s="15"/>
      <c r="O150" s="38"/>
      <c r="P150" s="15" t="s">
        <v>18</v>
      </c>
      <c r="Q150" s="15" t="s">
        <v>18</v>
      </c>
      <c r="R150" s="66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s="10" customFormat="1" ht="21" customHeight="1" x14ac:dyDescent="0.25">
      <c r="A151" s="15">
        <v>3</v>
      </c>
      <c r="B151" s="38" t="s">
        <v>132</v>
      </c>
      <c r="C151" s="38"/>
      <c r="D151" s="32">
        <v>12</v>
      </c>
      <c r="E151" s="18">
        <v>1607</v>
      </c>
      <c r="F151" s="18">
        <v>641</v>
      </c>
      <c r="G151" s="26">
        <f t="shared" si="34"/>
        <v>39.887990043559427</v>
      </c>
      <c r="H151" s="18">
        <v>23</v>
      </c>
      <c r="I151" s="64">
        <f t="shared" si="35"/>
        <v>1.4312383322962041</v>
      </c>
      <c r="J151" s="18">
        <v>10</v>
      </c>
      <c r="K151" s="26">
        <f t="shared" si="33"/>
        <v>43.478260869565219</v>
      </c>
      <c r="L151" s="15"/>
      <c r="M151" s="38"/>
      <c r="N151" s="15"/>
      <c r="O151" s="38"/>
      <c r="P151" s="15" t="s">
        <v>18</v>
      </c>
      <c r="Q151" s="15" t="s">
        <v>18</v>
      </c>
      <c r="R151" s="34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</row>
    <row r="152" spans="1:121" s="16" customFormat="1" ht="21" customHeight="1" x14ac:dyDescent="0.25">
      <c r="A152" s="15">
        <v>4</v>
      </c>
      <c r="B152" s="38" t="s">
        <v>133</v>
      </c>
      <c r="C152" s="38"/>
      <c r="D152" s="32">
        <v>9</v>
      </c>
      <c r="E152" s="18">
        <v>1574</v>
      </c>
      <c r="F152" s="18">
        <v>703</v>
      </c>
      <c r="G152" s="26">
        <f t="shared" si="34"/>
        <v>44.663278271918678</v>
      </c>
      <c r="H152" s="18">
        <v>34</v>
      </c>
      <c r="I152" s="64">
        <f t="shared" si="35"/>
        <v>2.1601016518424396</v>
      </c>
      <c r="J152" s="18">
        <v>13</v>
      </c>
      <c r="K152" s="26">
        <f t="shared" si="33"/>
        <v>38.235294117647058</v>
      </c>
      <c r="L152" s="15"/>
      <c r="M152" s="38"/>
      <c r="N152" s="15"/>
      <c r="O152" s="38"/>
      <c r="P152" s="15" t="s">
        <v>18</v>
      </c>
      <c r="Q152" s="15" t="s">
        <v>18</v>
      </c>
      <c r="R152" s="66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</row>
    <row r="153" spans="1:121" s="16" customFormat="1" ht="21" customHeight="1" x14ac:dyDescent="0.25">
      <c r="A153" s="15">
        <v>5</v>
      </c>
      <c r="B153" s="38" t="s">
        <v>134</v>
      </c>
      <c r="C153" s="38"/>
      <c r="D153" s="32">
        <v>9</v>
      </c>
      <c r="E153" s="18">
        <v>1742</v>
      </c>
      <c r="F153" s="18">
        <v>368</v>
      </c>
      <c r="G153" s="26">
        <f t="shared" si="34"/>
        <v>21.125143513203216</v>
      </c>
      <c r="H153" s="18">
        <v>15</v>
      </c>
      <c r="I153" s="64">
        <f t="shared" si="35"/>
        <v>0.86107921928817444</v>
      </c>
      <c r="J153" s="18">
        <v>6</v>
      </c>
      <c r="K153" s="26">
        <f t="shared" si="33"/>
        <v>40</v>
      </c>
      <c r="L153" s="15"/>
      <c r="M153" s="38"/>
      <c r="N153" s="15"/>
      <c r="O153" s="38"/>
      <c r="P153" s="15" t="s">
        <v>18</v>
      </c>
      <c r="Q153" s="15" t="s">
        <v>18</v>
      </c>
      <c r="R153" s="66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</row>
    <row r="154" spans="1:121" s="10" customFormat="1" ht="21" customHeight="1" x14ac:dyDescent="0.25">
      <c r="A154" s="15">
        <v>6</v>
      </c>
      <c r="B154" s="38" t="s">
        <v>135</v>
      </c>
      <c r="C154" s="38"/>
      <c r="D154" s="32">
        <v>11</v>
      </c>
      <c r="E154" s="18">
        <v>1802</v>
      </c>
      <c r="F154" s="18">
        <v>965</v>
      </c>
      <c r="G154" s="26">
        <f t="shared" si="34"/>
        <v>53.551609322974471</v>
      </c>
      <c r="H154" s="18">
        <v>54</v>
      </c>
      <c r="I154" s="64">
        <f t="shared" si="35"/>
        <v>2.9966703662597114</v>
      </c>
      <c r="J154" s="18">
        <v>49</v>
      </c>
      <c r="K154" s="26">
        <f t="shared" si="33"/>
        <v>90.740740740740748</v>
      </c>
      <c r="L154" s="15"/>
      <c r="M154" s="38"/>
      <c r="N154" s="15"/>
      <c r="O154" s="38"/>
      <c r="P154" s="15" t="s">
        <v>18</v>
      </c>
      <c r="Q154" s="15" t="s">
        <v>18</v>
      </c>
      <c r="R154" s="34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</row>
    <row r="155" spans="1:121" s="10" customFormat="1" ht="21" customHeight="1" x14ac:dyDescent="0.25">
      <c r="A155" s="15">
        <v>7</v>
      </c>
      <c r="B155" s="38" t="s">
        <v>136</v>
      </c>
      <c r="C155" s="38"/>
      <c r="D155" s="32">
        <v>14</v>
      </c>
      <c r="E155" s="18">
        <v>2040</v>
      </c>
      <c r="F155" s="18">
        <v>850</v>
      </c>
      <c r="G155" s="26">
        <f t="shared" si="34"/>
        <v>41.666666666666671</v>
      </c>
      <c r="H155" s="18">
        <v>15</v>
      </c>
      <c r="I155" s="64">
        <f t="shared" si="35"/>
        <v>0.73529411764705876</v>
      </c>
      <c r="J155" s="18">
        <v>7</v>
      </c>
      <c r="K155" s="26">
        <f t="shared" si="33"/>
        <v>46.666666666666664</v>
      </c>
      <c r="L155" s="15"/>
      <c r="M155" s="38"/>
      <c r="N155" s="15"/>
      <c r="O155" s="38"/>
      <c r="P155" s="15" t="s">
        <v>18</v>
      </c>
      <c r="Q155" s="15" t="s">
        <v>18</v>
      </c>
      <c r="R155" s="34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</row>
    <row r="156" spans="1:121" s="10" customFormat="1" ht="21" customHeight="1" x14ac:dyDescent="0.25">
      <c r="A156" s="15">
        <v>8</v>
      </c>
      <c r="B156" s="38" t="s">
        <v>137</v>
      </c>
      <c r="C156" s="38"/>
      <c r="D156" s="32">
        <v>9</v>
      </c>
      <c r="E156" s="18">
        <v>1670</v>
      </c>
      <c r="F156" s="18">
        <v>604</v>
      </c>
      <c r="G156" s="26">
        <f t="shared" si="34"/>
        <v>36.167664670658681</v>
      </c>
      <c r="H156" s="18">
        <v>29</v>
      </c>
      <c r="I156" s="64">
        <f t="shared" si="35"/>
        <v>1.7365269461077846</v>
      </c>
      <c r="J156" s="18">
        <v>19</v>
      </c>
      <c r="K156" s="26">
        <f t="shared" si="33"/>
        <v>65.517241379310349</v>
      </c>
      <c r="L156" s="15"/>
      <c r="M156" s="38"/>
      <c r="N156" s="15"/>
      <c r="O156" s="38"/>
      <c r="P156" s="15" t="s">
        <v>18</v>
      </c>
      <c r="Q156" s="15" t="s">
        <v>18</v>
      </c>
      <c r="R156" s="34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</row>
    <row r="157" spans="1:121" s="16" customFormat="1" ht="21" customHeight="1" x14ac:dyDescent="0.25">
      <c r="A157" s="15">
        <v>9</v>
      </c>
      <c r="B157" s="38" t="s">
        <v>138</v>
      </c>
      <c r="C157" s="38"/>
      <c r="D157" s="32">
        <v>7</v>
      </c>
      <c r="E157" s="18">
        <v>1586</v>
      </c>
      <c r="F157" s="18">
        <v>601</v>
      </c>
      <c r="G157" s="26">
        <f t="shared" si="34"/>
        <v>37.894073139974779</v>
      </c>
      <c r="H157" s="18">
        <v>19</v>
      </c>
      <c r="I157" s="64">
        <f t="shared" si="35"/>
        <v>1.1979823455233292</v>
      </c>
      <c r="J157" s="18">
        <v>15</v>
      </c>
      <c r="K157" s="26">
        <f t="shared" si="33"/>
        <v>78.94736842105263</v>
      </c>
      <c r="L157" s="15"/>
      <c r="M157" s="38"/>
      <c r="N157" s="15"/>
      <c r="O157" s="38"/>
      <c r="P157" s="15" t="s">
        <v>18</v>
      </c>
      <c r="Q157" s="15" t="s">
        <v>18</v>
      </c>
      <c r="R157" s="66" t="s">
        <v>41</v>
      </c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</row>
    <row r="158" spans="1:121" s="16" customFormat="1" ht="21" customHeight="1" x14ac:dyDescent="0.25">
      <c r="A158" s="15">
        <v>10</v>
      </c>
      <c r="B158" s="38" t="s">
        <v>139</v>
      </c>
      <c r="C158" s="38"/>
      <c r="D158" s="32">
        <v>9</v>
      </c>
      <c r="E158" s="18">
        <v>1708</v>
      </c>
      <c r="F158" s="18">
        <v>699</v>
      </c>
      <c r="G158" s="26">
        <f t="shared" si="34"/>
        <v>40.925058548009368</v>
      </c>
      <c r="H158" s="18">
        <v>15</v>
      </c>
      <c r="I158" s="64">
        <f t="shared" si="35"/>
        <v>0.87822014051522246</v>
      </c>
      <c r="J158" s="18">
        <v>10</v>
      </c>
      <c r="K158" s="26">
        <f t="shared" si="33"/>
        <v>66.666666666666657</v>
      </c>
      <c r="L158" s="15"/>
      <c r="M158" s="38"/>
      <c r="N158" s="15"/>
      <c r="O158" s="38"/>
      <c r="P158" s="15" t="s">
        <v>18</v>
      </c>
      <c r="Q158" s="15" t="s">
        <v>18</v>
      </c>
      <c r="R158" s="66" t="s">
        <v>41</v>
      </c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</row>
    <row r="159" spans="1:121" s="10" customFormat="1" ht="21" customHeight="1" x14ac:dyDescent="0.25">
      <c r="A159" s="15">
        <v>11</v>
      </c>
      <c r="B159" s="38" t="s">
        <v>140</v>
      </c>
      <c r="C159" s="38"/>
      <c r="D159" s="32">
        <v>9</v>
      </c>
      <c r="E159" s="18">
        <v>747</v>
      </c>
      <c r="F159" s="18">
        <v>591</v>
      </c>
      <c r="G159" s="26">
        <f t="shared" si="34"/>
        <v>79.116465863453811</v>
      </c>
      <c r="H159" s="18">
        <v>13</v>
      </c>
      <c r="I159" s="64">
        <f t="shared" si="35"/>
        <v>1.7402945113788488</v>
      </c>
      <c r="J159" s="18">
        <v>10</v>
      </c>
      <c r="K159" s="26">
        <f t="shared" si="33"/>
        <v>76.923076923076934</v>
      </c>
      <c r="L159" s="15"/>
      <c r="M159" s="38"/>
      <c r="N159" s="15"/>
      <c r="O159" s="38"/>
      <c r="P159" s="15" t="s">
        <v>18</v>
      </c>
      <c r="Q159" s="15" t="s">
        <v>18</v>
      </c>
      <c r="R159" s="66" t="s">
        <v>41</v>
      </c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</row>
    <row r="160" spans="1:121" s="16" customFormat="1" ht="21" customHeight="1" x14ac:dyDescent="0.25">
      <c r="A160" s="15">
        <v>12</v>
      </c>
      <c r="B160" s="38" t="s">
        <v>141</v>
      </c>
      <c r="C160" s="38"/>
      <c r="D160" s="32">
        <v>8</v>
      </c>
      <c r="E160" s="18">
        <v>860</v>
      </c>
      <c r="F160" s="18">
        <v>667</v>
      </c>
      <c r="G160" s="26">
        <f t="shared" si="34"/>
        <v>77.558139534883722</v>
      </c>
      <c r="H160" s="18">
        <v>10</v>
      </c>
      <c r="I160" s="64">
        <f t="shared" si="35"/>
        <v>1.1627906976744187</v>
      </c>
      <c r="J160" s="18">
        <v>9</v>
      </c>
      <c r="K160" s="26">
        <f t="shared" si="33"/>
        <v>90</v>
      </c>
      <c r="L160" s="15"/>
      <c r="M160" s="38"/>
      <c r="N160" s="15"/>
      <c r="O160" s="38"/>
      <c r="P160" s="15" t="s">
        <v>18</v>
      </c>
      <c r="Q160" s="15" t="s">
        <v>18</v>
      </c>
      <c r="R160" s="66" t="s">
        <v>41</v>
      </c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</row>
    <row r="161" spans="1:121" s="10" customFormat="1" ht="21" customHeight="1" x14ac:dyDescent="0.25">
      <c r="A161" s="15">
        <v>13</v>
      </c>
      <c r="B161" s="38" t="s">
        <v>143</v>
      </c>
      <c r="C161" s="38"/>
      <c r="D161" s="32">
        <v>6</v>
      </c>
      <c r="E161" s="18">
        <v>768</v>
      </c>
      <c r="F161" s="18">
        <v>676</v>
      </c>
      <c r="G161" s="26">
        <f t="shared" si="34"/>
        <v>88.020833333333343</v>
      </c>
      <c r="H161" s="18">
        <v>31</v>
      </c>
      <c r="I161" s="64">
        <f t="shared" si="35"/>
        <v>4.0364583333333339</v>
      </c>
      <c r="J161" s="18">
        <v>27</v>
      </c>
      <c r="K161" s="26">
        <f t="shared" si="33"/>
        <v>87.096774193548384</v>
      </c>
      <c r="L161" s="15"/>
      <c r="M161" s="38"/>
      <c r="N161" s="15"/>
      <c r="O161" s="38"/>
      <c r="P161" s="15" t="s">
        <v>18</v>
      </c>
      <c r="Q161" s="15" t="s">
        <v>18</v>
      </c>
      <c r="R161" s="66" t="s">
        <v>41</v>
      </c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</row>
    <row r="162" spans="1:121" s="16" customFormat="1" ht="21" customHeight="1" x14ac:dyDescent="0.25">
      <c r="A162" s="15">
        <v>14</v>
      </c>
      <c r="B162" s="38" t="s">
        <v>144</v>
      </c>
      <c r="C162" s="38"/>
      <c r="D162" s="32">
        <v>14</v>
      </c>
      <c r="E162" s="18">
        <v>1581</v>
      </c>
      <c r="F162" s="18">
        <v>1116</v>
      </c>
      <c r="G162" s="26">
        <f t="shared" si="34"/>
        <v>70.588235294117652</v>
      </c>
      <c r="H162" s="18">
        <v>38</v>
      </c>
      <c r="I162" s="64">
        <f t="shared" si="35"/>
        <v>2.403542061986085</v>
      </c>
      <c r="J162" s="18">
        <v>28</v>
      </c>
      <c r="K162" s="26">
        <f t="shared" si="33"/>
        <v>73.68421052631578</v>
      </c>
      <c r="L162" s="15"/>
      <c r="M162" s="38"/>
      <c r="N162" s="15"/>
      <c r="O162" s="38"/>
      <c r="P162" s="15" t="s">
        <v>18</v>
      </c>
      <c r="Q162" s="15" t="s">
        <v>18</v>
      </c>
      <c r="R162" s="66" t="s">
        <v>41</v>
      </c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</row>
    <row r="163" spans="1:121" s="16" customFormat="1" ht="21" customHeight="1" x14ac:dyDescent="0.25">
      <c r="A163" s="15">
        <v>15</v>
      </c>
      <c r="B163" s="38" t="s">
        <v>145</v>
      </c>
      <c r="C163" s="38"/>
      <c r="D163" s="32">
        <v>13</v>
      </c>
      <c r="E163" s="18">
        <v>1835</v>
      </c>
      <c r="F163" s="18">
        <v>1643</v>
      </c>
      <c r="G163" s="26">
        <f t="shared" si="34"/>
        <v>89.536784741144416</v>
      </c>
      <c r="H163" s="18">
        <v>33</v>
      </c>
      <c r="I163" s="64">
        <f t="shared" si="35"/>
        <v>1.7983651226158037</v>
      </c>
      <c r="J163" s="18">
        <v>31</v>
      </c>
      <c r="K163" s="26">
        <f t="shared" si="33"/>
        <v>93.939393939393938</v>
      </c>
      <c r="L163" s="15"/>
      <c r="M163" s="38"/>
      <c r="N163" s="15"/>
      <c r="O163" s="38"/>
      <c r="P163" s="15" t="s">
        <v>18</v>
      </c>
      <c r="Q163" s="15" t="s">
        <v>18</v>
      </c>
      <c r="R163" s="66" t="s">
        <v>41</v>
      </c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</row>
    <row r="164" spans="1:121" s="16" customFormat="1" ht="21" customHeight="1" x14ac:dyDescent="0.25">
      <c r="A164" s="15">
        <v>16</v>
      </c>
      <c r="B164" s="38" t="s">
        <v>146</v>
      </c>
      <c r="C164" s="38"/>
      <c r="D164" s="32">
        <v>9</v>
      </c>
      <c r="E164" s="18">
        <v>1424</v>
      </c>
      <c r="F164" s="18">
        <v>1407</v>
      </c>
      <c r="G164" s="26">
        <f t="shared" si="34"/>
        <v>98.806179775280896</v>
      </c>
      <c r="H164" s="18">
        <v>84</v>
      </c>
      <c r="I164" s="64">
        <f t="shared" si="35"/>
        <v>5.8988764044943816</v>
      </c>
      <c r="J164" s="18">
        <v>71</v>
      </c>
      <c r="K164" s="26">
        <f t="shared" si="33"/>
        <v>84.523809523809518</v>
      </c>
      <c r="L164" s="15"/>
      <c r="M164" s="38"/>
      <c r="N164" s="15"/>
      <c r="O164" s="38"/>
      <c r="P164" s="15" t="s">
        <v>18</v>
      </c>
      <c r="Q164" s="15" t="s">
        <v>18</v>
      </c>
      <c r="R164" s="3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</row>
  </sheetData>
  <autoFilter ref="A6:DQ164"/>
  <mergeCells count="11">
    <mergeCell ref="A1:R1"/>
    <mergeCell ref="A2:R2"/>
    <mergeCell ref="P4:Q4"/>
    <mergeCell ref="A4:A5"/>
    <mergeCell ref="B4:B5"/>
    <mergeCell ref="D4:D5"/>
    <mergeCell ref="E4:G4"/>
    <mergeCell ref="H4:K4"/>
    <mergeCell ref="L4:O4"/>
    <mergeCell ref="C4:C5"/>
    <mergeCell ref="R4:R5"/>
  </mergeCells>
  <pageMargins left="0.46" right="0.2" top="0.48" bottom="0.33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zoomScale="115" zoomScaleNormal="115" workbookViewId="0">
      <selection activeCell="J7" sqref="J7"/>
    </sheetView>
  </sheetViews>
  <sheetFormatPr defaultRowHeight="15.75" x14ac:dyDescent="0.25"/>
  <cols>
    <col min="1" max="1" width="4" style="112" customWidth="1"/>
    <col min="2" max="2" width="21.140625" style="113" customWidth="1"/>
    <col min="3" max="3" width="7.28515625" style="114" customWidth="1"/>
    <col min="4" max="4" width="8.140625" style="114" customWidth="1"/>
    <col min="5" max="5" width="7.140625" style="115" customWidth="1"/>
    <col min="6" max="6" width="7.42578125" style="115" customWidth="1"/>
    <col min="7" max="7" width="7" style="116" customWidth="1"/>
    <col min="8" max="8" width="7.85546875" style="115" customWidth="1"/>
    <col min="9" max="9" width="6.85546875" style="115" customWidth="1"/>
    <col min="10" max="12" width="6.42578125" style="57" customWidth="1"/>
    <col min="13" max="13" width="9.7109375" style="57" customWidth="1"/>
    <col min="14" max="14" width="9.140625" style="57"/>
    <col min="15" max="15" width="8.5703125" style="57" customWidth="1"/>
    <col min="16" max="16" width="13.85546875" style="57" customWidth="1"/>
    <col min="17" max="16384" width="9.140625" style="57"/>
  </cols>
  <sheetData>
    <row r="1" spans="1:16" ht="39" customHeight="1" x14ac:dyDescent="0.25">
      <c r="A1" s="76" t="s">
        <v>295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6" x14ac:dyDescent="0.25">
      <c r="A2" s="77" t="s">
        <v>294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 ht="15.7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6" ht="30" customHeight="1" x14ac:dyDescent="0.25">
      <c r="A4" s="117" t="s">
        <v>1</v>
      </c>
      <c r="B4" s="117" t="s">
        <v>17</v>
      </c>
      <c r="C4" s="117" t="s">
        <v>2</v>
      </c>
      <c r="D4" s="117"/>
      <c r="E4" s="117"/>
      <c r="F4" s="117" t="s">
        <v>7</v>
      </c>
      <c r="G4" s="117"/>
      <c r="H4" s="117"/>
      <c r="I4" s="117"/>
      <c r="J4" s="117" t="s">
        <v>11</v>
      </c>
      <c r="K4" s="117"/>
      <c r="L4" s="117"/>
      <c r="M4" s="117" t="s">
        <v>296</v>
      </c>
      <c r="N4" s="117"/>
      <c r="O4" s="117" t="s">
        <v>21</v>
      </c>
      <c r="P4" s="117" t="s">
        <v>0</v>
      </c>
    </row>
    <row r="5" spans="1:16" ht="47.25" x14ac:dyDescent="0.25">
      <c r="A5" s="117"/>
      <c r="B5" s="117"/>
      <c r="C5" s="118" t="s">
        <v>4</v>
      </c>
      <c r="D5" s="118" t="s">
        <v>5</v>
      </c>
      <c r="E5" s="78" t="s">
        <v>6</v>
      </c>
      <c r="F5" s="78" t="s">
        <v>8</v>
      </c>
      <c r="G5" s="129" t="s">
        <v>6</v>
      </c>
      <c r="H5" s="78" t="s">
        <v>9</v>
      </c>
      <c r="I5" s="78" t="s">
        <v>6</v>
      </c>
      <c r="J5" s="78" t="s">
        <v>13</v>
      </c>
      <c r="K5" s="78" t="s">
        <v>14</v>
      </c>
      <c r="L5" s="78" t="s">
        <v>15</v>
      </c>
      <c r="M5" s="78" t="s">
        <v>284</v>
      </c>
      <c r="N5" s="78" t="s">
        <v>285</v>
      </c>
      <c r="O5" s="117"/>
      <c r="P5" s="117"/>
    </row>
    <row r="6" spans="1:16" s="80" customFormat="1" ht="21" customHeight="1" x14ac:dyDescent="0.25">
      <c r="A6" s="78"/>
      <c r="B6" s="78" t="s">
        <v>95</v>
      </c>
      <c r="C6" s="104"/>
      <c r="D6" s="104"/>
      <c r="E6" s="79"/>
      <c r="F6" s="104"/>
      <c r="G6" s="79"/>
      <c r="H6" s="104"/>
      <c r="I6" s="79"/>
      <c r="J6" s="78"/>
      <c r="K6" s="78"/>
      <c r="L6" s="78"/>
      <c r="M6" s="78">
        <f>M8+M13+M16+M19+M24+M31+M42+M46+M49+M52+M58+M60+M64+M66+M72+M77+M81+M86+M88+M90+M92+M96+M102+M105+M109+M114+M120+M125</f>
        <v>86</v>
      </c>
      <c r="N6" s="78">
        <f>N8+N13+N16+N19+N24+N31+N42+N46+N49+N52+N58+N60+N64+N66+N72+N77+N81+N86+N88+N90+N92+N96+N102+N105+N109+N114+N120+N125</f>
        <v>86</v>
      </c>
      <c r="O6" s="78"/>
      <c r="P6" s="119"/>
    </row>
    <row r="7" spans="1:16" s="82" customFormat="1" ht="21" customHeight="1" x14ac:dyDescent="0.25">
      <c r="A7" s="81" t="s">
        <v>18</v>
      </c>
      <c r="B7" s="120" t="s">
        <v>147</v>
      </c>
      <c r="C7" s="92"/>
      <c r="D7" s="92"/>
      <c r="E7" s="79"/>
      <c r="F7" s="92"/>
      <c r="G7" s="79"/>
      <c r="H7" s="92"/>
      <c r="I7" s="79"/>
      <c r="J7" s="81"/>
      <c r="K7" s="81"/>
      <c r="L7" s="81"/>
      <c r="M7" s="81"/>
      <c r="N7" s="81"/>
      <c r="O7" s="81"/>
      <c r="P7" s="121"/>
    </row>
    <row r="8" spans="1:16" s="82" customFormat="1" ht="21" customHeight="1" x14ac:dyDescent="0.25">
      <c r="A8" s="81">
        <v>1</v>
      </c>
      <c r="B8" s="120" t="s">
        <v>160</v>
      </c>
      <c r="C8" s="92"/>
      <c r="D8" s="92"/>
      <c r="E8" s="79"/>
      <c r="F8" s="86"/>
      <c r="G8" s="79"/>
      <c r="H8" s="86"/>
      <c r="I8" s="79"/>
      <c r="J8" s="81"/>
      <c r="K8" s="81"/>
      <c r="L8" s="81"/>
      <c r="M8" s="81">
        <v>4</v>
      </c>
      <c r="N8" s="81">
        <v>4</v>
      </c>
      <c r="O8" s="81" t="s">
        <v>18</v>
      </c>
      <c r="P8" s="121"/>
    </row>
    <row r="9" spans="1:16" s="82" customFormat="1" ht="21" customHeight="1" x14ac:dyDescent="0.25">
      <c r="A9" s="84"/>
      <c r="B9" s="102" t="s">
        <v>168</v>
      </c>
      <c r="C9" s="103">
        <v>151</v>
      </c>
      <c r="D9" s="103">
        <v>149</v>
      </c>
      <c r="E9" s="83">
        <f t="shared" ref="E9:E17" si="0">D9/C9*100</f>
        <v>98.675496688741731</v>
      </c>
      <c r="F9" s="85">
        <v>50</v>
      </c>
      <c r="G9" s="83">
        <f>F9/C9*100</f>
        <v>33.112582781456958</v>
      </c>
      <c r="H9" s="85">
        <v>50</v>
      </c>
      <c r="I9" s="87">
        <f t="shared" ref="I9:I17" si="1">H9/F9*100</f>
        <v>100</v>
      </c>
      <c r="J9" s="84"/>
      <c r="K9" s="84"/>
      <c r="L9" s="84"/>
      <c r="M9" s="84" t="s">
        <v>58</v>
      </c>
      <c r="N9" s="84" t="s">
        <v>58</v>
      </c>
      <c r="O9" s="84"/>
      <c r="P9" s="121"/>
    </row>
    <row r="10" spans="1:16" s="82" customFormat="1" ht="21" customHeight="1" x14ac:dyDescent="0.25">
      <c r="A10" s="84"/>
      <c r="B10" s="102" t="s">
        <v>169</v>
      </c>
      <c r="C10" s="103">
        <v>96</v>
      </c>
      <c r="D10" s="103">
        <v>96</v>
      </c>
      <c r="E10" s="85">
        <f t="shared" si="0"/>
        <v>100</v>
      </c>
      <c r="F10" s="85">
        <v>32</v>
      </c>
      <c r="G10" s="83">
        <f>F10/C10*100</f>
        <v>33.333333333333329</v>
      </c>
      <c r="H10" s="85">
        <v>32</v>
      </c>
      <c r="I10" s="87">
        <f t="shared" si="1"/>
        <v>100</v>
      </c>
      <c r="J10" s="84"/>
      <c r="K10" s="84"/>
      <c r="L10" s="84"/>
      <c r="M10" s="84" t="s">
        <v>58</v>
      </c>
      <c r="N10" s="84" t="s">
        <v>58</v>
      </c>
      <c r="O10" s="84"/>
      <c r="P10" s="121"/>
    </row>
    <row r="11" spans="1:16" s="82" customFormat="1" ht="21" customHeight="1" x14ac:dyDescent="0.25">
      <c r="A11" s="84"/>
      <c r="B11" s="102" t="s">
        <v>170</v>
      </c>
      <c r="C11" s="103">
        <v>162</v>
      </c>
      <c r="D11" s="103">
        <v>122</v>
      </c>
      <c r="E11" s="83">
        <f t="shared" si="0"/>
        <v>75.308641975308646</v>
      </c>
      <c r="F11" s="85">
        <v>35</v>
      </c>
      <c r="G11" s="83">
        <f>F11/C11*100</f>
        <v>21.604938271604937</v>
      </c>
      <c r="H11" s="85">
        <v>28</v>
      </c>
      <c r="I11" s="83">
        <f t="shared" si="1"/>
        <v>80</v>
      </c>
      <c r="J11" s="84"/>
      <c r="K11" s="84"/>
      <c r="L11" s="84"/>
      <c r="M11" s="84" t="s">
        <v>58</v>
      </c>
      <c r="N11" s="84" t="s">
        <v>58</v>
      </c>
      <c r="O11" s="84"/>
      <c r="P11" s="121"/>
    </row>
    <row r="12" spans="1:16" s="82" customFormat="1" ht="21" customHeight="1" x14ac:dyDescent="0.25">
      <c r="A12" s="84"/>
      <c r="B12" s="102" t="s">
        <v>171</v>
      </c>
      <c r="C12" s="103">
        <v>71</v>
      </c>
      <c r="D12" s="103">
        <v>69</v>
      </c>
      <c r="E12" s="83">
        <f t="shared" si="0"/>
        <v>97.183098591549296</v>
      </c>
      <c r="F12" s="85">
        <v>12</v>
      </c>
      <c r="G12" s="83">
        <f>F12/C12*100</f>
        <v>16.901408450704224</v>
      </c>
      <c r="H12" s="85">
        <v>11</v>
      </c>
      <c r="I12" s="83">
        <f t="shared" si="1"/>
        <v>91.666666666666657</v>
      </c>
      <c r="J12" s="84" t="s">
        <v>58</v>
      </c>
      <c r="K12" s="84"/>
      <c r="L12" s="84"/>
      <c r="M12" s="84" t="s">
        <v>58</v>
      </c>
      <c r="N12" s="84" t="s">
        <v>58</v>
      </c>
      <c r="O12" s="84"/>
      <c r="P12" s="121"/>
    </row>
    <row r="13" spans="1:16" s="82" customFormat="1" ht="21" customHeight="1" x14ac:dyDescent="0.25">
      <c r="A13" s="81">
        <v>2</v>
      </c>
      <c r="B13" s="120" t="s">
        <v>153</v>
      </c>
      <c r="C13" s="92"/>
      <c r="D13" s="92"/>
      <c r="E13" s="79"/>
      <c r="F13" s="86"/>
      <c r="G13" s="79"/>
      <c r="H13" s="86"/>
      <c r="I13" s="79"/>
      <c r="J13" s="81"/>
      <c r="K13" s="81"/>
      <c r="L13" s="81"/>
      <c r="M13" s="81">
        <v>2</v>
      </c>
      <c r="N13" s="81">
        <v>2</v>
      </c>
      <c r="O13" s="81" t="s">
        <v>18</v>
      </c>
      <c r="P13" s="121"/>
    </row>
    <row r="14" spans="1:16" s="82" customFormat="1" ht="21" customHeight="1" x14ac:dyDescent="0.25">
      <c r="A14" s="84"/>
      <c r="B14" s="102" t="s">
        <v>166</v>
      </c>
      <c r="C14" s="103">
        <v>87</v>
      </c>
      <c r="D14" s="103">
        <v>86</v>
      </c>
      <c r="E14" s="83">
        <f t="shared" ref="E14:E15" si="2">D14/C14*100</f>
        <v>98.850574712643677</v>
      </c>
      <c r="F14" s="85">
        <v>14</v>
      </c>
      <c r="G14" s="83">
        <f>F14/C14*100</f>
        <v>16.091954022988507</v>
      </c>
      <c r="H14" s="85">
        <v>14</v>
      </c>
      <c r="I14" s="87">
        <f t="shared" ref="I14:I15" si="3">H14/F14*100</f>
        <v>100</v>
      </c>
      <c r="J14" s="84" t="s">
        <v>58</v>
      </c>
      <c r="K14" s="84"/>
      <c r="L14" s="84"/>
      <c r="M14" s="84" t="s">
        <v>58</v>
      </c>
      <c r="N14" s="84" t="s">
        <v>58</v>
      </c>
      <c r="O14" s="84"/>
      <c r="P14" s="121"/>
    </row>
    <row r="15" spans="1:16" s="82" customFormat="1" ht="21" customHeight="1" x14ac:dyDescent="0.25">
      <c r="A15" s="84"/>
      <c r="B15" s="102" t="s">
        <v>167</v>
      </c>
      <c r="C15" s="103">
        <v>48</v>
      </c>
      <c r="D15" s="103">
        <f>C15-19</f>
        <v>29</v>
      </c>
      <c r="E15" s="83">
        <f t="shared" si="2"/>
        <v>60.416666666666664</v>
      </c>
      <c r="F15" s="85">
        <v>11</v>
      </c>
      <c r="G15" s="83">
        <f>F15/C15*100</f>
        <v>22.916666666666664</v>
      </c>
      <c r="H15" s="85">
        <v>6</v>
      </c>
      <c r="I15" s="83">
        <f t="shared" si="3"/>
        <v>54.54545454545454</v>
      </c>
      <c r="J15" s="84"/>
      <c r="K15" s="84"/>
      <c r="L15" s="84"/>
      <c r="M15" s="84" t="s">
        <v>58</v>
      </c>
      <c r="N15" s="84" t="s">
        <v>58</v>
      </c>
      <c r="O15" s="84"/>
      <c r="P15" s="121"/>
    </row>
    <row r="16" spans="1:16" s="82" customFormat="1" ht="21" customHeight="1" x14ac:dyDescent="0.25">
      <c r="A16" s="81">
        <v>3</v>
      </c>
      <c r="B16" s="120" t="s">
        <v>163</v>
      </c>
      <c r="C16" s="92"/>
      <c r="D16" s="92"/>
      <c r="E16" s="79"/>
      <c r="F16" s="86"/>
      <c r="G16" s="79"/>
      <c r="H16" s="86"/>
      <c r="I16" s="86"/>
      <c r="J16" s="81"/>
      <c r="K16" s="81"/>
      <c r="L16" s="81"/>
      <c r="M16" s="81">
        <v>1</v>
      </c>
      <c r="N16" s="81">
        <v>1</v>
      </c>
      <c r="O16" s="81" t="s">
        <v>18</v>
      </c>
      <c r="P16" s="121"/>
    </row>
    <row r="17" spans="1:16" s="82" customFormat="1" ht="21" customHeight="1" x14ac:dyDescent="0.25">
      <c r="A17" s="84"/>
      <c r="B17" s="102" t="s">
        <v>172</v>
      </c>
      <c r="C17" s="103">
        <v>76</v>
      </c>
      <c r="D17" s="103">
        <v>76</v>
      </c>
      <c r="E17" s="85">
        <f t="shared" si="0"/>
        <v>100</v>
      </c>
      <c r="F17" s="85">
        <v>14</v>
      </c>
      <c r="G17" s="83">
        <f>F17/C17*100</f>
        <v>18.421052631578945</v>
      </c>
      <c r="H17" s="85">
        <v>14</v>
      </c>
      <c r="I17" s="85">
        <f t="shared" si="1"/>
        <v>100</v>
      </c>
      <c r="J17" s="84" t="s">
        <v>58</v>
      </c>
      <c r="K17" s="84"/>
      <c r="L17" s="84"/>
      <c r="M17" s="84" t="s">
        <v>58</v>
      </c>
      <c r="N17" s="84" t="s">
        <v>58</v>
      </c>
      <c r="O17" s="84"/>
      <c r="P17" s="121"/>
    </row>
    <row r="18" spans="1:16" s="82" customFormat="1" ht="21" customHeight="1" x14ac:dyDescent="0.25">
      <c r="A18" s="78" t="s">
        <v>19</v>
      </c>
      <c r="B18" s="91" t="s">
        <v>99</v>
      </c>
      <c r="C18" s="104"/>
      <c r="D18" s="104"/>
      <c r="E18" s="79"/>
      <c r="F18" s="104"/>
      <c r="G18" s="79"/>
      <c r="H18" s="104"/>
      <c r="I18" s="79"/>
      <c r="J18" s="78"/>
      <c r="K18" s="78"/>
      <c r="L18" s="78"/>
      <c r="M18" s="78"/>
      <c r="N18" s="78"/>
      <c r="O18" s="78"/>
      <c r="P18" s="121"/>
    </row>
    <row r="19" spans="1:16" s="82" customFormat="1" ht="21" customHeight="1" x14ac:dyDescent="0.25">
      <c r="A19" s="78">
        <v>1</v>
      </c>
      <c r="B19" s="91" t="s">
        <v>50</v>
      </c>
      <c r="C19" s="104"/>
      <c r="D19" s="104"/>
      <c r="E19" s="79"/>
      <c r="F19" s="122"/>
      <c r="G19" s="79"/>
      <c r="H19" s="122"/>
      <c r="I19" s="79"/>
      <c r="J19" s="78"/>
      <c r="K19" s="78"/>
      <c r="L19" s="78"/>
      <c r="M19" s="78">
        <v>3</v>
      </c>
      <c r="N19" s="78">
        <v>3</v>
      </c>
      <c r="O19" s="78" t="s">
        <v>19</v>
      </c>
      <c r="P19" s="121"/>
    </row>
    <row r="20" spans="1:16" s="82" customFormat="1" ht="21" customHeight="1" x14ac:dyDescent="0.25">
      <c r="A20" s="84"/>
      <c r="B20" s="102" t="s">
        <v>96</v>
      </c>
      <c r="C20" s="103">
        <v>122</v>
      </c>
      <c r="D20" s="103">
        <v>121</v>
      </c>
      <c r="E20" s="83">
        <f t="shared" ref="E20:E21" si="4">D20/C20*100</f>
        <v>99.180327868852459</v>
      </c>
      <c r="F20" s="85">
        <v>24</v>
      </c>
      <c r="G20" s="83">
        <f>F20/C20*100</f>
        <v>19.672131147540984</v>
      </c>
      <c r="H20" s="85">
        <v>24</v>
      </c>
      <c r="I20" s="87">
        <f t="shared" ref="I20:I21" si="5">H20/F20*100</f>
        <v>100</v>
      </c>
      <c r="J20" s="84" t="s">
        <v>58</v>
      </c>
      <c r="K20" s="84"/>
      <c r="L20" s="84"/>
      <c r="M20" s="84" t="s">
        <v>58</v>
      </c>
      <c r="N20" s="84" t="s">
        <v>58</v>
      </c>
      <c r="O20" s="93"/>
      <c r="P20" s="121"/>
    </row>
    <row r="21" spans="1:16" s="82" customFormat="1" ht="21" customHeight="1" x14ac:dyDescent="0.25">
      <c r="A21" s="84"/>
      <c r="B21" s="102" t="s">
        <v>97</v>
      </c>
      <c r="C21" s="103">
        <v>200</v>
      </c>
      <c r="D21" s="103">
        <v>200</v>
      </c>
      <c r="E21" s="87">
        <f t="shared" si="4"/>
        <v>100</v>
      </c>
      <c r="F21" s="85">
        <v>37</v>
      </c>
      <c r="G21" s="83">
        <f>F21/C21*100</f>
        <v>18.5</v>
      </c>
      <c r="H21" s="85">
        <v>37</v>
      </c>
      <c r="I21" s="87">
        <f t="shared" si="5"/>
        <v>100</v>
      </c>
      <c r="J21" s="84" t="s">
        <v>58</v>
      </c>
      <c r="K21" s="84"/>
      <c r="L21" s="84"/>
      <c r="M21" s="84" t="s">
        <v>58</v>
      </c>
      <c r="N21" s="84" t="s">
        <v>58</v>
      </c>
      <c r="O21" s="93"/>
      <c r="P21" s="121"/>
    </row>
    <row r="22" spans="1:16" s="82" customFormat="1" ht="21" customHeight="1" x14ac:dyDescent="0.25">
      <c r="A22" s="84"/>
      <c r="B22" s="102" t="s">
        <v>98</v>
      </c>
      <c r="C22" s="103">
        <v>59</v>
      </c>
      <c r="D22" s="103">
        <v>57</v>
      </c>
      <c r="E22" s="83">
        <f>D22/C22*100</f>
        <v>96.610169491525426</v>
      </c>
      <c r="F22" s="85">
        <v>20</v>
      </c>
      <c r="G22" s="83">
        <f>F22/C22*100</f>
        <v>33.898305084745758</v>
      </c>
      <c r="H22" s="85">
        <v>20</v>
      </c>
      <c r="I22" s="87">
        <f>H22/F22*100</f>
        <v>100</v>
      </c>
      <c r="J22" s="84"/>
      <c r="K22" s="84"/>
      <c r="L22" s="84"/>
      <c r="M22" s="84" t="s">
        <v>58</v>
      </c>
      <c r="N22" s="84" t="s">
        <v>58</v>
      </c>
      <c r="O22" s="93"/>
      <c r="P22" s="121"/>
    </row>
    <row r="23" spans="1:16" s="82" customFormat="1" ht="21" customHeight="1" x14ac:dyDescent="0.25">
      <c r="A23" s="81" t="s">
        <v>25</v>
      </c>
      <c r="B23" s="120" t="s">
        <v>66</v>
      </c>
      <c r="C23" s="92"/>
      <c r="D23" s="92"/>
      <c r="E23" s="88"/>
      <c r="F23" s="92"/>
      <c r="G23" s="79"/>
      <c r="H23" s="92"/>
      <c r="I23" s="88"/>
      <c r="J23" s="78"/>
      <c r="K23" s="78"/>
      <c r="L23" s="78"/>
      <c r="M23" s="78"/>
      <c r="N23" s="78"/>
      <c r="O23" s="78"/>
      <c r="P23" s="121"/>
    </row>
    <row r="24" spans="1:16" s="82" customFormat="1" ht="21" customHeight="1" x14ac:dyDescent="0.25">
      <c r="A24" s="81">
        <v>1</v>
      </c>
      <c r="B24" s="120" t="s">
        <v>37</v>
      </c>
      <c r="C24" s="92"/>
      <c r="D24" s="92"/>
      <c r="E24" s="88"/>
      <c r="F24" s="123"/>
      <c r="G24" s="79"/>
      <c r="H24" s="123"/>
      <c r="I24" s="88"/>
      <c r="J24" s="81"/>
      <c r="K24" s="81"/>
      <c r="L24" s="81"/>
      <c r="M24" s="81">
        <v>6</v>
      </c>
      <c r="N24" s="81">
        <v>6</v>
      </c>
      <c r="O24" s="81" t="s">
        <v>19</v>
      </c>
      <c r="P24" s="121"/>
    </row>
    <row r="25" spans="1:16" s="82" customFormat="1" ht="21" customHeight="1" x14ac:dyDescent="0.25">
      <c r="A25" s="84"/>
      <c r="B25" s="102" t="s">
        <v>73</v>
      </c>
      <c r="C25" s="103">
        <v>175</v>
      </c>
      <c r="D25" s="103">
        <v>164</v>
      </c>
      <c r="E25" s="89">
        <v>94</v>
      </c>
      <c r="F25" s="85">
        <v>27</v>
      </c>
      <c r="G25" s="83">
        <v>15.43</v>
      </c>
      <c r="H25" s="85">
        <v>26</v>
      </c>
      <c r="I25" s="124">
        <f t="shared" ref="I25:I30" si="6">H25/F25*100</f>
        <v>96.296296296296291</v>
      </c>
      <c r="J25" s="84" t="s">
        <v>58</v>
      </c>
      <c r="K25" s="84"/>
      <c r="L25" s="84"/>
      <c r="M25" s="84" t="s">
        <v>58</v>
      </c>
      <c r="N25" s="84" t="s">
        <v>58</v>
      </c>
      <c r="O25" s="84"/>
      <c r="P25" s="121"/>
    </row>
    <row r="26" spans="1:16" s="82" customFormat="1" ht="21" customHeight="1" x14ac:dyDescent="0.25">
      <c r="A26" s="84"/>
      <c r="B26" s="102" t="s">
        <v>74</v>
      </c>
      <c r="C26" s="103">
        <v>56</v>
      </c>
      <c r="D26" s="103">
        <v>55</v>
      </c>
      <c r="E26" s="89">
        <v>98</v>
      </c>
      <c r="F26" s="85">
        <v>13</v>
      </c>
      <c r="G26" s="83">
        <v>23.21</v>
      </c>
      <c r="H26" s="85">
        <v>13</v>
      </c>
      <c r="I26" s="89">
        <f t="shared" si="6"/>
        <v>100</v>
      </c>
      <c r="J26" s="84"/>
      <c r="K26" s="84"/>
      <c r="L26" s="84"/>
      <c r="M26" s="84" t="s">
        <v>58</v>
      </c>
      <c r="N26" s="84" t="s">
        <v>58</v>
      </c>
      <c r="O26" s="84"/>
      <c r="P26" s="121"/>
    </row>
    <row r="27" spans="1:16" s="82" customFormat="1" ht="21" customHeight="1" x14ac:dyDescent="0.25">
      <c r="A27" s="84"/>
      <c r="B27" s="102" t="s">
        <v>75</v>
      </c>
      <c r="C27" s="103">
        <v>172</v>
      </c>
      <c r="D27" s="103">
        <v>172</v>
      </c>
      <c r="E27" s="89">
        <v>100</v>
      </c>
      <c r="F27" s="85">
        <v>26</v>
      </c>
      <c r="G27" s="83">
        <v>15.12</v>
      </c>
      <c r="H27" s="85">
        <v>26</v>
      </c>
      <c r="I27" s="89">
        <f t="shared" si="6"/>
        <v>100</v>
      </c>
      <c r="J27" s="84" t="s">
        <v>58</v>
      </c>
      <c r="K27" s="84"/>
      <c r="L27" s="84"/>
      <c r="M27" s="84" t="s">
        <v>58</v>
      </c>
      <c r="N27" s="84" t="s">
        <v>58</v>
      </c>
      <c r="O27" s="84"/>
      <c r="P27" s="121"/>
    </row>
    <row r="28" spans="1:16" s="82" customFormat="1" ht="21" customHeight="1" x14ac:dyDescent="0.25">
      <c r="A28" s="84"/>
      <c r="B28" s="102" t="s">
        <v>76</v>
      </c>
      <c r="C28" s="103">
        <v>104</v>
      </c>
      <c r="D28" s="103">
        <v>104</v>
      </c>
      <c r="E28" s="89">
        <v>100</v>
      </c>
      <c r="F28" s="85">
        <v>19</v>
      </c>
      <c r="G28" s="83">
        <v>18.27</v>
      </c>
      <c r="H28" s="85">
        <v>19</v>
      </c>
      <c r="I28" s="89">
        <f t="shared" si="6"/>
        <v>100</v>
      </c>
      <c r="J28" s="84" t="s">
        <v>58</v>
      </c>
      <c r="K28" s="84"/>
      <c r="L28" s="84"/>
      <c r="M28" s="84" t="s">
        <v>58</v>
      </c>
      <c r="N28" s="84" t="s">
        <v>58</v>
      </c>
      <c r="O28" s="84"/>
      <c r="P28" s="121"/>
    </row>
    <row r="29" spans="1:16" s="82" customFormat="1" ht="21" customHeight="1" x14ac:dyDescent="0.25">
      <c r="A29" s="84"/>
      <c r="B29" s="102" t="s">
        <v>77</v>
      </c>
      <c r="C29" s="103">
        <v>102</v>
      </c>
      <c r="D29" s="103">
        <v>102</v>
      </c>
      <c r="E29" s="89">
        <v>100</v>
      </c>
      <c r="F29" s="85">
        <v>18</v>
      </c>
      <c r="G29" s="83">
        <v>17.649999999999999</v>
      </c>
      <c r="H29" s="85">
        <v>18</v>
      </c>
      <c r="I29" s="89">
        <f t="shared" si="6"/>
        <v>100</v>
      </c>
      <c r="J29" s="84" t="s">
        <v>58</v>
      </c>
      <c r="K29" s="84"/>
      <c r="L29" s="84"/>
      <c r="M29" s="84" t="s">
        <v>58</v>
      </c>
      <c r="N29" s="84" t="s">
        <v>58</v>
      </c>
      <c r="O29" s="84"/>
      <c r="P29" s="121"/>
    </row>
    <row r="30" spans="1:16" s="82" customFormat="1" ht="21" customHeight="1" x14ac:dyDescent="0.25">
      <c r="A30" s="84"/>
      <c r="B30" s="102" t="s">
        <v>78</v>
      </c>
      <c r="C30" s="103">
        <v>77</v>
      </c>
      <c r="D30" s="103">
        <v>77</v>
      </c>
      <c r="E30" s="89">
        <v>100</v>
      </c>
      <c r="F30" s="85">
        <v>14</v>
      </c>
      <c r="G30" s="83">
        <v>18.18</v>
      </c>
      <c r="H30" s="85">
        <v>14</v>
      </c>
      <c r="I30" s="89">
        <f t="shared" si="6"/>
        <v>100</v>
      </c>
      <c r="J30" s="84" t="s">
        <v>58</v>
      </c>
      <c r="K30" s="84"/>
      <c r="L30" s="84"/>
      <c r="M30" s="84" t="s">
        <v>58</v>
      </c>
      <c r="N30" s="84" t="s">
        <v>58</v>
      </c>
      <c r="O30" s="84"/>
      <c r="P30" s="121"/>
    </row>
    <row r="31" spans="1:16" s="82" customFormat="1" ht="21" customHeight="1" x14ac:dyDescent="0.25">
      <c r="A31" s="81">
        <v>2</v>
      </c>
      <c r="B31" s="120" t="s">
        <v>38</v>
      </c>
      <c r="C31" s="92"/>
      <c r="D31" s="92"/>
      <c r="E31" s="88"/>
      <c r="F31" s="123"/>
      <c r="G31" s="79"/>
      <c r="H31" s="123"/>
      <c r="I31" s="123"/>
      <c r="J31" s="81"/>
      <c r="K31" s="81"/>
      <c r="L31" s="81"/>
      <c r="M31" s="81">
        <v>10</v>
      </c>
      <c r="N31" s="81">
        <v>10</v>
      </c>
      <c r="O31" s="81" t="s">
        <v>19</v>
      </c>
      <c r="P31" s="121"/>
    </row>
    <row r="32" spans="1:16" s="82" customFormat="1" ht="21" customHeight="1" x14ac:dyDescent="0.25">
      <c r="A32" s="84"/>
      <c r="B32" s="102" t="s">
        <v>79</v>
      </c>
      <c r="C32" s="103">
        <v>102</v>
      </c>
      <c r="D32" s="103">
        <v>102</v>
      </c>
      <c r="E32" s="90">
        <f t="shared" ref="E32:E41" si="7">D32/C32*100</f>
        <v>100</v>
      </c>
      <c r="F32" s="85">
        <v>16</v>
      </c>
      <c r="G32" s="83">
        <f>F32/C32*100</f>
        <v>15.686274509803921</v>
      </c>
      <c r="H32" s="89">
        <v>16</v>
      </c>
      <c r="I32" s="89">
        <f t="shared" ref="I32:I41" si="8">H32/F32*100</f>
        <v>100</v>
      </c>
      <c r="J32" s="84" t="s">
        <v>58</v>
      </c>
      <c r="K32" s="84"/>
      <c r="L32" s="84"/>
      <c r="M32" s="84" t="s">
        <v>58</v>
      </c>
      <c r="N32" s="84" t="s">
        <v>58</v>
      </c>
      <c r="O32" s="84"/>
      <c r="P32" s="121"/>
    </row>
    <row r="33" spans="1:16" s="82" customFormat="1" ht="21" customHeight="1" x14ac:dyDescent="0.25">
      <c r="A33" s="84"/>
      <c r="B33" s="102" t="s">
        <v>80</v>
      </c>
      <c r="C33" s="103">
        <v>105</v>
      </c>
      <c r="D33" s="103">
        <v>105</v>
      </c>
      <c r="E33" s="90">
        <f t="shared" si="7"/>
        <v>100</v>
      </c>
      <c r="F33" s="85">
        <v>21</v>
      </c>
      <c r="G33" s="83">
        <f>F33/C33*100</f>
        <v>20</v>
      </c>
      <c r="H33" s="89">
        <v>21</v>
      </c>
      <c r="I33" s="89">
        <f t="shared" si="8"/>
        <v>100</v>
      </c>
      <c r="J33" s="84" t="s">
        <v>58</v>
      </c>
      <c r="K33" s="84"/>
      <c r="L33" s="84"/>
      <c r="M33" s="84" t="s">
        <v>58</v>
      </c>
      <c r="N33" s="84" t="s">
        <v>58</v>
      </c>
      <c r="O33" s="84"/>
      <c r="P33" s="121"/>
    </row>
    <row r="34" spans="1:16" s="82" customFormat="1" ht="21" customHeight="1" x14ac:dyDescent="0.25">
      <c r="A34" s="84"/>
      <c r="B34" s="102" t="s">
        <v>81</v>
      </c>
      <c r="C34" s="103">
        <v>101</v>
      </c>
      <c r="D34" s="103">
        <v>101</v>
      </c>
      <c r="E34" s="90">
        <f t="shared" si="7"/>
        <v>100</v>
      </c>
      <c r="F34" s="85">
        <v>20</v>
      </c>
      <c r="G34" s="83">
        <f>F34/C34*100</f>
        <v>19.801980198019802</v>
      </c>
      <c r="H34" s="89">
        <v>20</v>
      </c>
      <c r="I34" s="89">
        <f t="shared" si="8"/>
        <v>100</v>
      </c>
      <c r="J34" s="84" t="s">
        <v>58</v>
      </c>
      <c r="K34" s="84"/>
      <c r="L34" s="84"/>
      <c r="M34" s="84" t="s">
        <v>58</v>
      </c>
      <c r="N34" s="84" t="s">
        <v>58</v>
      </c>
      <c r="O34" s="84"/>
      <c r="P34" s="121"/>
    </row>
    <row r="35" spans="1:16" s="82" customFormat="1" ht="21" customHeight="1" x14ac:dyDescent="0.25">
      <c r="A35" s="84"/>
      <c r="B35" s="102" t="s">
        <v>82</v>
      </c>
      <c r="C35" s="103">
        <v>95</v>
      </c>
      <c r="D35" s="103">
        <v>95</v>
      </c>
      <c r="E35" s="90">
        <f t="shared" si="7"/>
        <v>100</v>
      </c>
      <c r="F35" s="85">
        <v>18</v>
      </c>
      <c r="G35" s="83">
        <f>F35/C35*100</f>
        <v>18.947368421052634</v>
      </c>
      <c r="H35" s="89">
        <v>18</v>
      </c>
      <c r="I35" s="89">
        <f t="shared" si="8"/>
        <v>100</v>
      </c>
      <c r="J35" s="84" t="s">
        <v>58</v>
      </c>
      <c r="K35" s="84"/>
      <c r="L35" s="84"/>
      <c r="M35" s="84" t="s">
        <v>58</v>
      </c>
      <c r="N35" s="84" t="s">
        <v>58</v>
      </c>
      <c r="O35" s="84"/>
      <c r="P35" s="121"/>
    </row>
    <row r="36" spans="1:16" s="82" customFormat="1" ht="21" customHeight="1" x14ac:dyDescent="0.25">
      <c r="A36" s="84"/>
      <c r="B36" s="102" t="s">
        <v>83</v>
      </c>
      <c r="C36" s="103">
        <v>121</v>
      </c>
      <c r="D36" s="103">
        <v>117</v>
      </c>
      <c r="E36" s="90">
        <f t="shared" si="7"/>
        <v>96.694214876033058</v>
      </c>
      <c r="F36" s="85">
        <v>24</v>
      </c>
      <c r="G36" s="83">
        <f>F36/C36*100</f>
        <v>19.834710743801654</v>
      </c>
      <c r="H36" s="89">
        <v>21</v>
      </c>
      <c r="I36" s="89">
        <f t="shared" si="8"/>
        <v>87.5</v>
      </c>
      <c r="J36" s="84" t="s">
        <v>58</v>
      </c>
      <c r="K36" s="84"/>
      <c r="L36" s="84"/>
      <c r="M36" s="84" t="s">
        <v>58</v>
      </c>
      <c r="N36" s="84" t="s">
        <v>58</v>
      </c>
      <c r="O36" s="84"/>
      <c r="P36" s="121"/>
    </row>
    <row r="37" spans="1:16" s="82" customFormat="1" ht="21" customHeight="1" x14ac:dyDescent="0.25">
      <c r="A37" s="84"/>
      <c r="B37" s="102" t="s">
        <v>84</v>
      </c>
      <c r="C37" s="103">
        <v>120</v>
      </c>
      <c r="D37" s="103">
        <v>118</v>
      </c>
      <c r="E37" s="90">
        <f t="shared" si="7"/>
        <v>98.333333333333329</v>
      </c>
      <c r="F37" s="85">
        <v>21</v>
      </c>
      <c r="G37" s="83">
        <f>F37/C37*100</f>
        <v>17.5</v>
      </c>
      <c r="H37" s="89">
        <v>21</v>
      </c>
      <c r="I37" s="89">
        <f t="shared" si="8"/>
        <v>100</v>
      </c>
      <c r="J37" s="84" t="s">
        <v>58</v>
      </c>
      <c r="K37" s="84"/>
      <c r="L37" s="84"/>
      <c r="M37" s="84" t="s">
        <v>58</v>
      </c>
      <c r="N37" s="84" t="s">
        <v>58</v>
      </c>
      <c r="O37" s="84"/>
      <c r="P37" s="121"/>
    </row>
    <row r="38" spans="1:16" s="82" customFormat="1" ht="21" customHeight="1" x14ac:dyDescent="0.25">
      <c r="A38" s="84"/>
      <c r="B38" s="102" t="s">
        <v>279</v>
      </c>
      <c r="C38" s="103">
        <v>202</v>
      </c>
      <c r="D38" s="103">
        <v>202</v>
      </c>
      <c r="E38" s="90">
        <f t="shared" si="7"/>
        <v>100</v>
      </c>
      <c r="F38" s="85">
        <v>45</v>
      </c>
      <c r="G38" s="83">
        <f>F38/C38*100</f>
        <v>22.277227722772277</v>
      </c>
      <c r="H38" s="89">
        <v>45</v>
      </c>
      <c r="I38" s="89">
        <f t="shared" si="8"/>
        <v>100</v>
      </c>
      <c r="J38" s="84"/>
      <c r="K38" s="84"/>
      <c r="L38" s="84"/>
      <c r="M38" s="84" t="s">
        <v>58</v>
      </c>
      <c r="N38" s="84" t="s">
        <v>58</v>
      </c>
      <c r="O38" s="84"/>
      <c r="P38" s="121"/>
    </row>
    <row r="39" spans="1:16" s="82" customFormat="1" ht="21" customHeight="1" x14ac:dyDescent="0.25">
      <c r="A39" s="84"/>
      <c r="B39" s="102" t="s">
        <v>85</v>
      </c>
      <c r="C39" s="103">
        <v>160</v>
      </c>
      <c r="D39" s="103">
        <v>160</v>
      </c>
      <c r="E39" s="90">
        <f t="shared" si="7"/>
        <v>100</v>
      </c>
      <c r="F39" s="85">
        <v>29</v>
      </c>
      <c r="G39" s="83">
        <f>F39/C39*100</f>
        <v>18.125</v>
      </c>
      <c r="H39" s="89">
        <v>29</v>
      </c>
      <c r="I39" s="89">
        <f t="shared" si="8"/>
        <v>100</v>
      </c>
      <c r="J39" s="84" t="s">
        <v>58</v>
      </c>
      <c r="K39" s="84"/>
      <c r="L39" s="84"/>
      <c r="M39" s="84" t="s">
        <v>58</v>
      </c>
      <c r="N39" s="84" t="s">
        <v>58</v>
      </c>
      <c r="O39" s="84"/>
      <c r="P39" s="121"/>
    </row>
    <row r="40" spans="1:16" s="82" customFormat="1" ht="21" customHeight="1" x14ac:dyDescent="0.25">
      <c r="A40" s="84"/>
      <c r="B40" s="102" t="s">
        <v>280</v>
      </c>
      <c r="C40" s="103">
        <v>224</v>
      </c>
      <c r="D40" s="103">
        <v>224</v>
      </c>
      <c r="E40" s="90">
        <f t="shared" si="7"/>
        <v>100</v>
      </c>
      <c r="F40" s="85">
        <v>46</v>
      </c>
      <c r="G40" s="83">
        <f>F40/C40*100</f>
        <v>20.535714285714285</v>
      </c>
      <c r="H40" s="89">
        <v>46</v>
      </c>
      <c r="I40" s="89">
        <f t="shared" si="8"/>
        <v>100</v>
      </c>
      <c r="J40" s="84"/>
      <c r="K40" s="84"/>
      <c r="L40" s="84"/>
      <c r="M40" s="84" t="s">
        <v>58</v>
      </c>
      <c r="N40" s="84" t="s">
        <v>58</v>
      </c>
      <c r="O40" s="84"/>
      <c r="P40" s="121"/>
    </row>
    <row r="41" spans="1:16" s="82" customFormat="1" ht="21" customHeight="1" x14ac:dyDescent="0.25">
      <c r="A41" s="84"/>
      <c r="B41" s="102" t="s">
        <v>86</v>
      </c>
      <c r="C41" s="103">
        <v>113</v>
      </c>
      <c r="D41" s="103">
        <v>113</v>
      </c>
      <c r="E41" s="90">
        <f t="shared" si="7"/>
        <v>100</v>
      </c>
      <c r="F41" s="85">
        <v>17</v>
      </c>
      <c r="G41" s="83">
        <f>F41/C41*100</f>
        <v>15.044247787610621</v>
      </c>
      <c r="H41" s="89">
        <v>17</v>
      </c>
      <c r="I41" s="89">
        <f t="shared" si="8"/>
        <v>100</v>
      </c>
      <c r="J41" s="84" t="s">
        <v>58</v>
      </c>
      <c r="K41" s="84"/>
      <c r="L41" s="84"/>
      <c r="M41" s="84" t="s">
        <v>58</v>
      </c>
      <c r="N41" s="84" t="s">
        <v>58</v>
      </c>
      <c r="O41" s="84"/>
      <c r="P41" s="121"/>
    </row>
    <row r="42" spans="1:16" s="82" customFormat="1" ht="21" customHeight="1" x14ac:dyDescent="0.25">
      <c r="A42" s="81">
        <v>3</v>
      </c>
      <c r="B42" s="120" t="s">
        <v>39</v>
      </c>
      <c r="C42" s="92"/>
      <c r="D42" s="92"/>
      <c r="E42" s="88"/>
      <c r="F42" s="123"/>
      <c r="G42" s="79"/>
      <c r="H42" s="123"/>
      <c r="I42" s="88"/>
      <c r="J42" s="81"/>
      <c r="K42" s="81"/>
      <c r="L42" s="81"/>
      <c r="M42" s="81">
        <v>3</v>
      </c>
      <c r="N42" s="81">
        <v>3</v>
      </c>
      <c r="O42" s="81" t="s">
        <v>18</v>
      </c>
      <c r="P42" s="121"/>
    </row>
    <row r="43" spans="1:16" s="82" customFormat="1" ht="21" customHeight="1" x14ac:dyDescent="0.25">
      <c r="A43" s="84"/>
      <c r="B43" s="102" t="s">
        <v>87</v>
      </c>
      <c r="C43" s="103">
        <v>29</v>
      </c>
      <c r="D43" s="103">
        <v>29</v>
      </c>
      <c r="E43" s="89">
        <f t="shared" ref="E43:E45" si="9">D43/C43*100</f>
        <v>100</v>
      </c>
      <c r="F43" s="85">
        <v>8</v>
      </c>
      <c r="G43" s="83">
        <v>26.7</v>
      </c>
      <c r="H43" s="89">
        <v>8</v>
      </c>
      <c r="I43" s="89">
        <v>100</v>
      </c>
      <c r="J43" s="84"/>
      <c r="K43" s="84"/>
      <c r="L43" s="84"/>
      <c r="M43" s="84" t="s">
        <v>58</v>
      </c>
      <c r="N43" s="84" t="s">
        <v>58</v>
      </c>
      <c r="O43" s="84"/>
      <c r="P43" s="121"/>
    </row>
    <row r="44" spans="1:16" s="82" customFormat="1" ht="21" customHeight="1" x14ac:dyDescent="0.25">
      <c r="A44" s="84"/>
      <c r="B44" s="102" t="s">
        <v>88</v>
      </c>
      <c r="C44" s="103">
        <v>44</v>
      </c>
      <c r="D44" s="103">
        <v>43</v>
      </c>
      <c r="E44" s="124">
        <f t="shared" si="9"/>
        <v>97.727272727272734</v>
      </c>
      <c r="F44" s="85">
        <v>8</v>
      </c>
      <c r="G44" s="83">
        <v>18.600000000000001</v>
      </c>
      <c r="H44" s="89">
        <v>7</v>
      </c>
      <c r="I44" s="89">
        <v>98</v>
      </c>
      <c r="J44" s="84" t="s">
        <v>58</v>
      </c>
      <c r="K44" s="84"/>
      <c r="L44" s="84"/>
      <c r="M44" s="84" t="s">
        <v>58</v>
      </c>
      <c r="N44" s="84" t="s">
        <v>58</v>
      </c>
      <c r="O44" s="84"/>
      <c r="P44" s="121"/>
    </row>
    <row r="45" spans="1:16" s="82" customFormat="1" ht="21" customHeight="1" x14ac:dyDescent="0.25">
      <c r="A45" s="84"/>
      <c r="B45" s="102" t="s">
        <v>89</v>
      </c>
      <c r="C45" s="103">
        <v>71</v>
      </c>
      <c r="D45" s="103">
        <v>71</v>
      </c>
      <c r="E45" s="124">
        <f t="shared" si="9"/>
        <v>100</v>
      </c>
      <c r="F45" s="85">
        <v>14</v>
      </c>
      <c r="G45" s="83">
        <v>19.7</v>
      </c>
      <c r="H45" s="89">
        <v>14</v>
      </c>
      <c r="I45" s="89">
        <v>100</v>
      </c>
      <c r="J45" s="84" t="s">
        <v>58</v>
      </c>
      <c r="K45" s="84"/>
      <c r="L45" s="84"/>
      <c r="M45" s="84" t="s">
        <v>58</v>
      </c>
      <c r="N45" s="84" t="s">
        <v>58</v>
      </c>
      <c r="O45" s="84"/>
      <c r="P45" s="121"/>
    </row>
    <row r="46" spans="1:16" s="82" customFormat="1" ht="21" customHeight="1" x14ac:dyDescent="0.25">
      <c r="A46" s="81">
        <v>4</v>
      </c>
      <c r="B46" s="120" t="s">
        <v>42</v>
      </c>
      <c r="C46" s="92"/>
      <c r="D46" s="92"/>
      <c r="E46" s="88"/>
      <c r="F46" s="123"/>
      <c r="G46" s="79"/>
      <c r="H46" s="123"/>
      <c r="I46" s="123"/>
      <c r="J46" s="81"/>
      <c r="K46" s="81"/>
      <c r="L46" s="81"/>
      <c r="M46" s="81">
        <v>2</v>
      </c>
      <c r="N46" s="81">
        <v>2</v>
      </c>
      <c r="O46" s="81" t="s">
        <v>18</v>
      </c>
      <c r="P46" s="121"/>
    </row>
    <row r="47" spans="1:16" s="82" customFormat="1" ht="21" customHeight="1" x14ac:dyDescent="0.25">
      <c r="A47" s="84"/>
      <c r="B47" s="125" t="s">
        <v>90</v>
      </c>
      <c r="C47" s="103">
        <v>94</v>
      </c>
      <c r="D47" s="103">
        <v>94</v>
      </c>
      <c r="E47" s="90">
        <f t="shared" ref="E47:E48" si="10">D47/C47*100</f>
        <v>100</v>
      </c>
      <c r="F47" s="85">
        <v>15</v>
      </c>
      <c r="G47" s="83">
        <f>F47/C47*100</f>
        <v>15.957446808510639</v>
      </c>
      <c r="H47" s="89">
        <v>15</v>
      </c>
      <c r="I47" s="90">
        <f t="shared" ref="I47:I48" si="11">H47/F47*100</f>
        <v>100</v>
      </c>
      <c r="J47" s="84" t="s">
        <v>58</v>
      </c>
      <c r="K47" s="84"/>
      <c r="L47" s="84"/>
      <c r="M47" s="84" t="s">
        <v>58</v>
      </c>
      <c r="N47" s="84" t="s">
        <v>58</v>
      </c>
      <c r="O47" s="84"/>
      <c r="P47" s="121"/>
    </row>
    <row r="48" spans="1:16" s="82" customFormat="1" ht="21" customHeight="1" x14ac:dyDescent="0.25">
      <c r="A48" s="84"/>
      <c r="B48" s="125" t="s">
        <v>91</v>
      </c>
      <c r="C48" s="103">
        <v>73</v>
      </c>
      <c r="D48" s="103">
        <v>72</v>
      </c>
      <c r="E48" s="90">
        <f t="shared" si="10"/>
        <v>98.630136986301366</v>
      </c>
      <c r="F48" s="85">
        <v>11</v>
      </c>
      <c r="G48" s="83">
        <f>F48/C48*100</f>
        <v>15.068493150684931</v>
      </c>
      <c r="H48" s="89">
        <v>9</v>
      </c>
      <c r="I48" s="90">
        <f t="shared" si="11"/>
        <v>81.818181818181827</v>
      </c>
      <c r="J48" s="84" t="s">
        <v>58</v>
      </c>
      <c r="K48" s="84"/>
      <c r="L48" s="84"/>
      <c r="M48" s="84" t="s">
        <v>58</v>
      </c>
      <c r="N48" s="84" t="s">
        <v>58</v>
      </c>
      <c r="O48" s="84"/>
      <c r="P48" s="121"/>
    </row>
    <row r="49" spans="1:16" s="82" customFormat="1" ht="21" customHeight="1" x14ac:dyDescent="0.25">
      <c r="A49" s="81">
        <v>5</v>
      </c>
      <c r="B49" s="120" t="s">
        <v>46</v>
      </c>
      <c r="C49" s="92"/>
      <c r="D49" s="92"/>
      <c r="E49" s="88"/>
      <c r="F49" s="123"/>
      <c r="G49" s="79"/>
      <c r="H49" s="123"/>
      <c r="I49" s="88"/>
      <c r="J49" s="81"/>
      <c r="K49" s="81"/>
      <c r="L49" s="81"/>
      <c r="M49" s="81">
        <v>1</v>
      </c>
      <c r="N49" s="81">
        <v>1</v>
      </c>
      <c r="O49" s="81" t="s">
        <v>18</v>
      </c>
      <c r="P49" s="121"/>
    </row>
    <row r="50" spans="1:16" s="82" customFormat="1" ht="21" customHeight="1" x14ac:dyDescent="0.25">
      <c r="A50" s="84"/>
      <c r="B50" s="102" t="s">
        <v>92</v>
      </c>
      <c r="C50" s="103">
        <v>199</v>
      </c>
      <c r="D50" s="103">
        <v>189</v>
      </c>
      <c r="E50" s="90">
        <f t="shared" ref="E50" si="12">D50/C50*100</f>
        <v>94.9748743718593</v>
      </c>
      <c r="F50" s="85">
        <v>31</v>
      </c>
      <c r="G50" s="83">
        <f>F50/C50*100</f>
        <v>15.577889447236181</v>
      </c>
      <c r="H50" s="89">
        <v>29</v>
      </c>
      <c r="I50" s="90">
        <f t="shared" ref="I50" si="13">H50/F50*100</f>
        <v>93.548387096774192</v>
      </c>
      <c r="J50" s="84" t="s">
        <v>58</v>
      </c>
      <c r="K50" s="84"/>
      <c r="L50" s="84"/>
      <c r="M50" s="84" t="s">
        <v>58</v>
      </c>
      <c r="N50" s="84" t="s">
        <v>58</v>
      </c>
      <c r="O50" s="84"/>
      <c r="P50" s="121"/>
    </row>
    <row r="51" spans="1:16" s="82" customFormat="1" ht="21" customHeight="1" x14ac:dyDescent="0.25">
      <c r="A51" s="81" t="s">
        <v>67</v>
      </c>
      <c r="B51" s="120" t="s">
        <v>173</v>
      </c>
      <c r="C51" s="92"/>
      <c r="D51" s="92"/>
      <c r="E51" s="79"/>
      <c r="F51" s="86"/>
      <c r="G51" s="79"/>
      <c r="H51" s="92"/>
      <c r="I51" s="79"/>
      <c r="J51" s="81"/>
      <c r="K51" s="81"/>
      <c r="L51" s="81"/>
      <c r="M51" s="81"/>
      <c r="N51" s="81"/>
      <c r="O51" s="81"/>
      <c r="P51" s="121"/>
    </row>
    <row r="52" spans="1:16" s="82" customFormat="1" ht="21" customHeight="1" x14ac:dyDescent="0.25">
      <c r="A52" s="81">
        <v>1</v>
      </c>
      <c r="B52" s="120" t="s">
        <v>178</v>
      </c>
      <c r="C52" s="92"/>
      <c r="D52" s="92"/>
      <c r="E52" s="79"/>
      <c r="F52" s="86"/>
      <c r="G52" s="79"/>
      <c r="H52" s="86"/>
      <c r="I52" s="79"/>
      <c r="J52" s="81"/>
      <c r="K52" s="81"/>
      <c r="L52" s="81"/>
      <c r="M52" s="81">
        <v>5</v>
      </c>
      <c r="N52" s="81">
        <v>5</v>
      </c>
      <c r="O52" s="81" t="s">
        <v>19</v>
      </c>
      <c r="P52" s="121"/>
    </row>
    <row r="53" spans="1:16" s="82" customFormat="1" ht="21" customHeight="1" x14ac:dyDescent="0.25">
      <c r="A53" s="84"/>
      <c r="B53" s="102" t="s">
        <v>193</v>
      </c>
      <c r="C53" s="103">
        <v>159</v>
      </c>
      <c r="D53" s="103">
        <v>159</v>
      </c>
      <c r="E53" s="85">
        <f t="shared" ref="E53:E59" si="14">D53/C53*100</f>
        <v>100</v>
      </c>
      <c r="F53" s="85">
        <v>27</v>
      </c>
      <c r="G53" s="83">
        <f>F53/C53*100</f>
        <v>16.981132075471699</v>
      </c>
      <c r="H53" s="85">
        <v>27</v>
      </c>
      <c r="I53" s="85">
        <f t="shared" ref="I53:I59" si="15">H53/F53*100</f>
        <v>100</v>
      </c>
      <c r="J53" s="84" t="s">
        <v>58</v>
      </c>
      <c r="K53" s="84"/>
      <c r="L53" s="84"/>
      <c r="M53" s="84" t="s">
        <v>58</v>
      </c>
      <c r="N53" s="84" t="s">
        <v>58</v>
      </c>
      <c r="O53" s="84"/>
      <c r="P53" s="121"/>
    </row>
    <row r="54" spans="1:16" s="82" customFormat="1" ht="21" customHeight="1" x14ac:dyDescent="0.25">
      <c r="A54" s="84"/>
      <c r="B54" s="102" t="s">
        <v>194</v>
      </c>
      <c r="C54" s="103">
        <v>125</v>
      </c>
      <c r="D54" s="103">
        <v>125</v>
      </c>
      <c r="E54" s="85">
        <f t="shared" si="14"/>
        <v>100</v>
      </c>
      <c r="F54" s="85">
        <v>32</v>
      </c>
      <c r="G54" s="83">
        <f>F54/C54*100</f>
        <v>25.6</v>
      </c>
      <c r="H54" s="85">
        <v>32</v>
      </c>
      <c r="I54" s="85">
        <f t="shared" si="15"/>
        <v>100</v>
      </c>
      <c r="J54" s="84"/>
      <c r="K54" s="84"/>
      <c r="L54" s="84"/>
      <c r="M54" s="84" t="s">
        <v>58</v>
      </c>
      <c r="N54" s="84" t="s">
        <v>58</v>
      </c>
      <c r="O54" s="84"/>
      <c r="P54" s="121"/>
    </row>
    <row r="55" spans="1:16" s="82" customFormat="1" ht="21" customHeight="1" x14ac:dyDescent="0.25">
      <c r="A55" s="84"/>
      <c r="B55" s="102" t="s">
        <v>195</v>
      </c>
      <c r="C55" s="103">
        <v>88</v>
      </c>
      <c r="D55" s="103">
        <v>88</v>
      </c>
      <c r="E55" s="85">
        <f t="shared" si="14"/>
        <v>100</v>
      </c>
      <c r="F55" s="85">
        <v>16</v>
      </c>
      <c r="G55" s="83">
        <f>F55/C55*100</f>
        <v>18.181818181818183</v>
      </c>
      <c r="H55" s="85">
        <v>16</v>
      </c>
      <c r="I55" s="85">
        <f t="shared" si="15"/>
        <v>100</v>
      </c>
      <c r="J55" s="84" t="s">
        <v>58</v>
      </c>
      <c r="K55" s="84"/>
      <c r="L55" s="84"/>
      <c r="M55" s="84" t="s">
        <v>58</v>
      </c>
      <c r="N55" s="84" t="s">
        <v>58</v>
      </c>
      <c r="O55" s="84"/>
      <c r="P55" s="121"/>
    </row>
    <row r="56" spans="1:16" s="82" customFormat="1" ht="21" customHeight="1" x14ac:dyDescent="0.25">
      <c r="A56" s="84"/>
      <c r="B56" s="102" t="s">
        <v>196</v>
      </c>
      <c r="C56" s="103">
        <v>139</v>
      </c>
      <c r="D56" s="103">
        <v>139</v>
      </c>
      <c r="E56" s="85">
        <f t="shared" si="14"/>
        <v>100</v>
      </c>
      <c r="F56" s="85">
        <v>22</v>
      </c>
      <c r="G56" s="83">
        <f>F56/C56*100</f>
        <v>15.827338129496402</v>
      </c>
      <c r="H56" s="85">
        <v>22</v>
      </c>
      <c r="I56" s="85">
        <f t="shared" si="15"/>
        <v>100</v>
      </c>
      <c r="J56" s="84" t="s">
        <v>58</v>
      </c>
      <c r="K56" s="84"/>
      <c r="L56" s="84"/>
      <c r="M56" s="84" t="s">
        <v>58</v>
      </c>
      <c r="N56" s="84" t="s">
        <v>58</v>
      </c>
      <c r="O56" s="84"/>
      <c r="P56" s="121"/>
    </row>
    <row r="57" spans="1:16" s="82" customFormat="1" ht="21" customHeight="1" x14ac:dyDescent="0.25">
      <c r="A57" s="84"/>
      <c r="B57" s="102" t="s">
        <v>197</v>
      </c>
      <c r="C57" s="103">
        <v>63</v>
      </c>
      <c r="D57" s="103">
        <v>63</v>
      </c>
      <c r="E57" s="85">
        <f t="shared" si="14"/>
        <v>100</v>
      </c>
      <c r="F57" s="85">
        <v>13</v>
      </c>
      <c r="G57" s="83">
        <f>F57/C57*100</f>
        <v>20.634920634920633</v>
      </c>
      <c r="H57" s="85">
        <v>13</v>
      </c>
      <c r="I57" s="85">
        <f t="shared" si="15"/>
        <v>100</v>
      </c>
      <c r="J57" s="84"/>
      <c r="K57" s="84"/>
      <c r="L57" s="84"/>
      <c r="M57" s="84" t="s">
        <v>58</v>
      </c>
      <c r="N57" s="84" t="s">
        <v>58</v>
      </c>
      <c r="O57" s="84"/>
      <c r="P57" s="121"/>
    </row>
    <row r="58" spans="1:16" s="82" customFormat="1" ht="21" customHeight="1" x14ac:dyDescent="0.25">
      <c r="A58" s="81">
        <v>2</v>
      </c>
      <c r="B58" s="120" t="s">
        <v>179</v>
      </c>
      <c r="C58" s="92"/>
      <c r="D58" s="92"/>
      <c r="E58" s="86"/>
      <c r="F58" s="86"/>
      <c r="G58" s="79"/>
      <c r="H58" s="86"/>
      <c r="I58" s="86"/>
      <c r="J58" s="81"/>
      <c r="K58" s="81"/>
      <c r="L58" s="81"/>
      <c r="M58" s="81">
        <v>1</v>
      </c>
      <c r="N58" s="81">
        <v>1</v>
      </c>
      <c r="O58" s="81" t="s">
        <v>19</v>
      </c>
      <c r="P58" s="121"/>
    </row>
    <row r="59" spans="1:16" s="82" customFormat="1" ht="21" customHeight="1" x14ac:dyDescent="0.25">
      <c r="A59" s="84"/>
      <c r="B59" s="102" t="s">
        <v>198</v>
      </c>
      <c r="C59" s="103">
        <v>143</v>
      </c>
      <c r="D59" s="103">
        <v>143</v>
      </c>
      <c r="E59" s="85">
        <f t="shared" si="14"/>
        <v>100</v>
      </c>
      <c r="F59" s="85">
        <v>23</v>
      </c>
      <c r="G59" s="83">
        <f>F59/C59*100</f>
        <v>16.083916083916083</v>
      </c>
      <c r="H59" s="85">
        <v>23</v>
      </c>
      <c r="I59" s="85">
        <f t="shared" si="15"/>
        <v>100</v>
      </c>
      <c r="J59" s="84" t="s">
        <v>58</v>
      </c>
      <c r="K59" s="84"/>
      <c r="L59" s="84"/>
      <c r="M59" s="84" t="s">
        <v>58</v>
      </c>
      <c r="N59" s="84" t="s">
        <v>58</v>
      </c>
      <c r="O59" s="84"/>
      <c r="P59" s="121"/>
    </row>
    <row r="60" spans="1:16" s="82" customFormat="1" ht="21" customHeight="1" x14ac:dyDescent="0.25">
      <c r="A60" s="81">
        <v>3</v>
      </c>
      <c r="B60" s="120" t="s">
        <v>180</v>
      </c>
      <c r="C60" s="92"/>
      <c r="D60" s="92"/>
      <c r="E60" s="79"/>
      <c r="F60" s="86"/>
      <c r="G60" s="79"/>
      <c r="H60" s="86"/>
      <c r="I60" s="79"/>
      <c r="J60" s="81"/>
      <c r="K60" s="81"/>
      <c r="L60" s="81"/>
      <c r="M60" s="81">
        <v>3</v>
      </c>
      <c r="N60" s="81">
        <v>3</v>
      </c>
      <c r="O60" s="81" t="s">
        <v>19</v>
      </c>
      <c r="P60" s="121"/>
    </row>
    <row r="61" spans="1:16" s="82" customFormat="1" ht="21" customHeight="1" x14ac:dyDescent="0.25">
      <c r="A61" s="84"/>
      <c r="B61" s="102" t="s">
        <v>86</v>
      </c>
      <c r="C61" s="103">
        <v>131</v>
      </c>
      <c r="D61" s="103">
        <v>131</v>
      </c>
      <c r="E61" s="85">
        <f t="shared" ref="E61:E79" si="16">D61/C61*100</f>
        <v>100</v>
      </c>
      <c r="F61" s="85">
        <v>21</v>
      </c>
      <c r="G61" s="83">
        <f>F61/C61*100</f>
        <v>16.030534351145036</v>
      </c>
      <c r="H61" s="85">
        <v>21</v>
      </c>
      <c r="I61" s="85">
        <f t="shared" ref="I61:I79" si="17">H61/F61*100</f>
        <v>100</v>
      </c>
      <c r="J61" s="84" t="s">
        <v>58</v>
      </c>
      <c r="K61" s="84"/>
      <c r="L61" s="84"/>
      <c r="M61" s="84" t="s">
        <v>58</v>
      </c>
      <c r="N61" s="84" t="s">
        <v>58</v>
      </c>
      <c r="O61" s="84"/>
      <c r="P61" s="121"/>
    </row>
    <row r="62" spans="1:16" s="82" customFormat="1" ht="21" customHeight="1" x14ac:dyDescent="0.25">
      <c r="A62" s="84"/>
      <c r="B62" s="102" t="s">
        <v>199</v>
      </c>
      <c r="C62" s="103">
        <v>142</v>
      </c>
      <c r="D62" s="103">
        <v>126</v>
      </c>
      <c r="E62" s="83">
        <f t="shared" si="16"/>
        <v>88.732394366197184</v>
      </c>
      <c r="F62" s="85">
        <v>28</v>
      </c>
      <c r="G62" s="83">
        <f>F62/C62*100</f>
        <v>19.718309859154928</v>
      </c>
      <c r="H62" s="85">
        <v>28</v>
      </c>
      <c r="I62" s="85">
        <f t="shared" si="17"/>
        <v>100</v>
      </c>
      <c r="J62" s="84" t="s">
        <v>58</v>
      </c>
      <c r="K62" s="84"/>
      <c r="L62" s="84"/>
      <c r="M62" s="84" t="s">
        <v>58</v>
      </c>
      <c r="N62" s="84" t="s">
        <v>58</v>
      </c>
      <c r="O62" s="84"/>
      <c r="P62" s="121"/>
    </row>
    <row r="63" spans="1:16" s="82" customFormat="1" ht="21" customHeight="1" x14ac:dyDescent="0.25">
      <c r="A63" s="84"/>
      <c r="B63" s="102" t="s">
        <v>200</v>
      </c>
      <c r="C63" s="103">
        <v>106</v>
      </c>
      <c r="D63" s="103">
        <v>100</v>
      </c>
      <c r="E63" s="83">
        <f t="shared" si="16"/>
        <v>94.339622641509436</v>
      </c>
      <c r="F63" s="85">
        <v>21</v>
      </c>
      <c r="G63" s="83">
        <f>F63/C63*100</f>
        <v>19.811320754716981</v>
      </c>
      <c r="H63" s="85">
        <v>21</v>
      </c>
      <c r="I63" s="85">
        <f t="shared" si="17"/>
        <v>100</v>
      </c>
      <c r="J63" s="84" t="s">
        <v>58</v>
      </c>
      <c r="K63" s="84"/>
      <c r="L63" s="84"/>
      <c r="M63" s="84" t="s">
        <v>58</v>
      </c>
      <c r="N63" s="84" t="s">
        <v>58</v>
      </c>
      <c r="O63" s="84"/>
      <c r="P63" s="121"/>
    </row>
    <row r="64" spans="1:16" s="82" customFormat="1" ht="21" customHeight="1" x14ac:dyDescent="0.25">
      <c r="A64" s="81">
        <v>4</v>
      </c>
      <c r="B64" s="120" t="s">
        <v>189</v>
      </c>
      <c r="C64" s="92"/>
      <c r="D64" s="92"/>
      <c r="E64" s="79"/>
      <c r="F64" s="86"/>
      <c r="G64" s="79"/>
      <c r="H64" s="86"/>
      <c r="I64" s="79"/>
      <c r="J64" s="81"/>
      <c r="K64" s="81"/>
      <c r="L64" s="81"/>
      <c r="M64" s="81">
        <v>1</v>
      </c>
      <c r="N64" s="81">
        <v>1</v>
      </c>
      <c r="O64" s="81" t="s">
        <v>19</v>
      </c>
      <c r="P64" s="121"/>
    </row>
    <row r="65" spans="1:16" s="82" customFormat="1" ht="21" customHeight="1" x14ac:dyDescent="0.25">
      <c r="A65" s="84"/>
      <c r="B65" s="102" t="s">
        <v>208</v>
      </c>
      <c r="C65" s="103">
        <v>83</v>
      </c>
      <c r="D65" s="103">
        <v>83</v>
      </c>
      <c r="E65" s="85">
        <f t="shared" si="16"/>
        <v>100</v>
      </c>
      <c r="F65" s="85">
        <v>22</v>
      </c>
      <c r="G65" s="83">
        <f>F65/C65*100</f>
        <v>26.506024096385545</v>
      </c>
      <c r="H65" s="85">
        <v>22</v>
      </c>
      <c r="I65" s="85">
        <f t="shared" si="17"/>
        <v>100</v>
      </c>
      <c r="J65" s="84"/>
      <c r="K65" s="84"/>
      <c r="L65" s="84"/>
      <c r="M65" s="84" t="s">
        <v>58</v>
      </c>
      <c r="N65" s="84" t="s">
        <v>58</v>
      </c>
      <c r="O65" s="84"/>
      <c r="P65" s="121"/>
    </row>
    <row r="66" spans="1:16" s="82" customFormat="1" ht="21" customHeight="1" x14ac:dyDescent="0.25">
      <c r="A66" s="81">
        <v>5</v>
      </c>
      <c r="B66" s="120" t="s">
        <v>183</v>
      </c>
      <c r="C66" s="92"/>
      <c r="D66" s="92"/>
      <c r="E66" s="79"/>
      <c r="F66" s="86"/>
      <c r="G66" s="79"/>
      <c r="H66" s="86"/>
      <c r="I66" s="86"/>
      <c r="J66" s="81"/>
      <c r="K66" s="81"/>
      <c r="L66" s="81"/>
      <c r="M66" s="81">
        <v>5</v>
      </c>
      <c r="N66" s="81">
        <v>5</v>
      </c>
      <c r="O66" s="81" t="s">
        <v>19</v>
      </c>
      <c r="P66" s="121"/>
    </row>
    <row r="67" spans="1:16" s="82" customFormat="1" ht="21" customHeight="1" x14ac:dyDescent="0.25">
      <c r="A67" s="84"/>
      <c r="B67" s="102" t="s">
        <v>202</v>
      </c>
      <c r="C67" s="103">
        <v>129</v>
      </c>
      <c r="D67" s="103">
        <v>129</v>
      </c>
      <c r="E67" s="85">
        <f t="shared" si="16"/>
        <v>100</v>
      </c>
      <c r="F67" s="85">
        <v>21</v>
      </c>
      <c r="G67" s="83">
        <f>F67/C67*100</f>
        <v>16.279069767441861</v>
      </c>
      <c r="H67" s="85">
        <v>21</v>
      </c>
      <c r="I67" s="85">
        <f t="shared" si="17"/>
        <v>100</v>
      </c>
      <c r="J67" s="84" t="s">
        <v>58</v>
      </c>
      <c r="K67" s="84"/>
      <c r="L67" s="84"/>
      <c r="M67" s="84" t="s">
        <v>58</v>
      </c>
      <c r="N67" s="84" t="s">
        <v>58</v>
      </c>
      <c r="O67" s="84"/>
      <c r="P67" s="121"/>
    </row>
    <row r="68" spans="1:16" s="82" customFormat="1" ht="21" customHeight="1" x14ac:dyDescent="0.25">
      <c r="A68" s="84"/>
      <c r="B68" s="102" t="s">
        <v>203</v>
      </c>
      <c r="C68" s="103">
        <v>139</v>
      </c>
      <c r="D68" s="103">
        <v>139</v>
      </c>
      <c r="E68" s="85">
        <f t="shared" si="16"/>
        <v>100</v>
      </c>
      <c r="F68" s="85">
        <v>23</v>
      </c>
      <c r="G68" s="83">
        <f>F68/C68*100</f>
        <v>16.546762589928058</v>
      </c>
      <c r="H68" s="85">
        <v>23</v>
      </c>
      <c r="I68" s="85">
        <f t="shared" si="17"/>
        <v>100</v>
      </c>
      <c r="J68" s="84" t="s">
        <v>58</v>
      </c>
      <c r="K68" s="84"/>
      <c r="L68" s="84"/>
      <c r="M68" s="84" t="s">
        <v>58</v>
      </c>
      <c r="N68" s="84" t="s">
        <v>58</v>
      </c>
      <c r="O68" s="84"/>
      <c r="P68" s="121"/>
    </row>
    <row r="69" spans="1:16" s="82" customFormat="1" ht="21" customHeight="1" x14ac:dyDescent="0.25">
      <c r="A69" s="84"/>
      <c r="B69" s="102" t="s">
        <v>102</v>
      </c>
      <c r="C69" s="103">
        <v>151</v>
      </c>
      <c r="D69" s="103">
        <v>151</v>
      </c>
      <c r="E69" s="85">
        <f t="shared" si="16"/>
        <v>100</v>
      </c>
      <c r="F69" s="85">
        <v>24</v>
      </c>
      <c r="G69" s="83">
        <f>F69/C69*100</f>
        <v>15.894039735099339</v>
      </c>
      <c r="H69" s="85">
        <v>24</v>
      </c>
      <c r="I69" s="85">
        <f t="shared" si="17"/>
        <v>100</v>
      </c>
      <c r="J69" s="84" t="s">
        <v>58</v>
      </c>
      <c r="K69" s="84"/>
      <c r="L69" s="84"/>
      <c r="M69" s="84" t="s">
        <v>58</v>
      </c>
      <c r="N69" s="84" t="s">
        <v>58</v>
      </c>
      <c r="O69" s="84"/>
      <c r="P69" s="121"/>
    </row>
    <row r="70" spans="1:16" s="82" customFormat="1" ht="21" customHeight="1" x14ac:dyDescent="0.25">
      <c r="A70" s="84"/>
      <c r="B70" s="102" t="s">
        <v>103</v>
      </c>
      <c r="C70" s="103">
        <v>120</v>
      </c>
      <c r="D70" s="103">
        <v>116</v>
      </c>
      <c r="E70" s="83">
        <f t="shared" si="16"/>
        <v>96.666666666666671</v>
      </c>
      <c r="F70" s="85">
        <v>20</v>
      </c>
      <c r="G70" s="83">
        <f>F70/C70*100</f>
        <v>16.666666666666664</v>
      </c>
      <c r="H70" s="85">
        <v>18</v>
      </c>
      <c r="I70" s="85">
        <f t="shared" si="17"/>
        <v>90</v>
      </c>
      <c r="J70" s="84" t="s">
        <v>58</v>
      </c>
      <c r="K70" s="84"/>
      <c r="L70" s="84"/>
      <c r="M70" s="84" t="s">
        <v>58</v>
      </c>
      <c r="N70" s="84" t="s">
        <v>58</v>
      </c>
      <c r="O70" s="84"/>
      <c r="P70" s="121"/>
    </row>
    <row r="71" spans="1:16" s="82" customFormat="1" ht="21" customHeight="1" x14ac:dyDescent="0.25">
      <c r="A71" s="84"/>
      <c r="B71" s="102" t="s">
        <v>204</v>
      </c>
      <c r="C71" s="103">
        <v>474</v>
      </c>
      <c r="D71" s="103">
        <v>474</v>
      </c>
      <c r="E71" s="85">
        <f t="shared" si="16"/>
        <v>100</v>
      </c>
      <c r="F71" s="85">
        <v>97</v>
      </c>
      <c r="G71" s="83">
        <f>F71/C71*100</f>
        <v>20.464135021097047</v>
      </c>
      <c r="H71" s="85">
        <v>97</v>
      </c>
      <c r="I71" s="85">
        <f t="shared" si="17"/>
        <v>100</v>
      </c>
      <c r="J71" s="84"/>
      <c r="K71" s="84"/>
      <c r="L71" s="84"/>
      <c r="M71" s="84" t="s">
        <v>58</v>
      </c>
      <c r="N71" s="84" t="s">
        <v>58</v>
      </c>
      <c r="O71" s="84"/>
      <c r="P71" s="121"/>
    </row>
    <row r="72" spans="1:16" s="82" customFormat="1" ht="21" customHeight="1" x14ac:dyDescent="0.25">
      <c r="A72" s="81">
        <v>6</v>
      </c>
      <c r="B72" s="120" t="s">
        <v>184</v>
      </c>
      <c r="C72" s="92"/>
      <c r="D72" s="92"/>
      <c r="E72" s="79"/>
      <c r="F72" s="86"/>
      <c r="G72" s="79"/>
      <c r="H72" s="86"/>
      <c r="I72" s="79"/>
      <c r="J72" s="81"/>
      <c r="K72" s="81"/>
      <c r="L72" s="81"/>
      <c r="M72" s="81">
        <v>4</v>
      </c>
      <c r="N72" s="81">
        <v>4</v>
      </c>
      <c r="O72" s="81" t="s">
        <v>19</v>
      </c>
      <c r="P72" s="121"/>
    </row>
    <row r="73" spans="1:16" s="82" customFormat="1" ht="21" customHeight="1" x14ac:dyDescent="0.25">
      <c r="A73" s="84"/>
      <c r="B73" s="102" t="s">
        <v>91</v>
      </c>
      <c r="C73" s="103">
        <v>171</v>
      </c>
      <c r="D73" s="103">
        <v>166</v>
      </c>
      <c r="E73" s="83">
        <f t="shared" si="16"/>
        <v>97.076023391812853</v>
      </c>
      <c r="F73" s="85">
        <v>32</v>
      </c>
      <c r="G73" s="83">
        <f>F73/C73*100</f>
        <v>18.71345029239766</v>
      </c>
      <c r="H73" s="85">
        <v>32</v>
      </c>
      <c r="I73" s="85">
        <f t="shared" si="17"/>
        <v>100</v>
      </c>
      <c r="J73" s="84" t="s">
        <v>58</v>
      </c>
      <c r="K73" s="84"/>
      <c r="L73" s="84"/>
      <c r="M73" s="84" t="s">
        <v>58</v>
      </c>
      <c r="N73" s="84" t="s">
        <v>58</v>
      </c>
      <c r="O73" s="84"/>
      <c r="P73" s="121"/>
    </row>
    <row r="74" spans="1:16" s="82" customFormat="1" ht="21" customHeight="1" x14ac:dyDescent="0.25">
      <c r="A74" s="84"/>
      <c r="B74" s="102" t="s">
        <v>205</v>
      </c>
      <c r="C74" s="103">
        <v>133</v>
      </c>
      <c r="D74" s="103">
        <v>125</v>
      </c>
      <c r="E74" s="83">
        <f t="shared" si="16"/>
        <v>93.984962406015043</v>
      </c>
      <c r="F74" s="85">
        <v>28</v>
      </c>
      <c r="G74" s="83">
        <f>F74/C74*100</f>
        <v>21.052631578947366</v>
      </c>
      <c r="H74" s="85">
        <v>28</v>
      </c>
      <c r="I74" s="130">
        <f t="shared" si="17"/>
        <v>100</v>
      </c>
      <c r="J74" s="84"/>
      <c r="K74" s="84"/>
      <c r="L74" s="84"/>
      <c r="M74" s="84" t="s">
        <v>58</v>
      </c>
      <c r="N74" s="84" t="s">
        <v>58</v>
      </c>
      <c r="O74" s="84"/>
      <c r="P74" s="121"/>
    </row>
    <row r="75" spans="1:16" s="82" customFormat="1" ht="21" customHeight="1" x14ac:dyDescent="0.25">
      <c r="A75" s="84"/>
      <c r="B75" s="102" t="s">
        <v>206</v>
      </c>
      <c r="C75" s="103">
        <v>247</v>
      </c>
      <c r="D75" s="103">
        <v>247</v>
      </c>
      <c r="E75" s="85">
        <f t="shared" si="16"/>
        <v>100</v>
      </c>
      <c r="F75" s="85">
        <v>74</v>
      </c>
      <c r="G75" s="83">
        <f>F75/C75*100</f>
        <v>29.959514170040485</v>
      </c>
      <c r="H75" s="85">
        <v>74</v>
      </c>
      <c r="I75" s="85">
        <f t="shared" si="17"/>
        <v>100</v>
      </c>
      <c r="J75" s="84"/>
      <c r="K75" s="84"/>
      <c r="L75" s="84"/>
      <c r="M75" s="84" t="s">
        <v>58</v>
      </c>
      <c r="N75" s="84" t="s">
        <v>58</v>
      </c>
      <c r="O75" s="84"/>
      <c r="P75" s="121"/>
    </row>
    <row r="76" spans="1:16" s="82" customFormat="1" ht="21" customHeight="1" x14ac:dyDescent="0.25">
      <c r="A76" s="84"/>
      <c r="B76" s="102" t="s">
        <v>207</v>
      </c>
      <c r="C76" s="103">
        <v>194</v>
      </c>
      <c r="D76" s="103">
        <v>194</v>
      </c>
      <c r="E76" s="85">
        <f t="shared" si="16"/>
        <v>100</v>
      </c>
      <c r="F76" s="85">
        <v>39</v>
      </c>
      <c r="G76" s="83">
        <f>F76/C76*100</f>
        <v>20.103092783505154</v>
      </c>
      <c r="H76" s="85">
        <v>39</v>
      </c>
      <c r="I76" s="85">
        <f t="shared" si="17"/>
        <v>100</v>
      </c>
      <c r="J76" s="84"/>
      <c r="K76" s="84"/>
      <c r="L76" s="84"/>
      <c r="M76" s="84" t="s">
        <v>58</v>
      </c>
      <c r="N76" s="84" t="s">
        <v>58</v>
      </c>
      <c r="O76" s="84"/>
      <c r="P76" s="121"/>
    </row>
    <row r="77" spans="1:16" s="82" customFormat="1" ht="21" customHeight="1" x14ac:dyDescent="0.25">
      <c r="A77" s="81">
        <v>7</v>
      </c>
      <c r="B77" s="120" t="s">
        <v>182</v>
      </c>
      <c r="C77" s="92"/>
      <c r="D77" s="92"/>
      <c r="E77" s="79"/>
      <c r="F77" s="86"/>
      <c r="G77" s="79"/>
      <c r="H77" s="86"/>
      <c r="I77" s="79"/>
      <c r="J77" s="81"/>
      <c r="K77" s="81"/>
      <c r="L77" s="81"/>
      <c r="M77" s="81">
        <v>2</v>
      </c>
      <c r="N77" s="81">
        <v>2</v>
      </c>
      <c r="O77" s="81" t="s">
        <v>18</v>
      </c>
      <c r="P77" s="121"/>
    </row>
    <row r="78" spans="1:16" s="82" customFormat="1" ht="21" customHeight="1" x14ac:dyDescent="0.25">
      <c r="A78" s="84"/>
      <c r="B78" s="102" t="s">
        <v>93</v>
      </c>
      <c r="C78" s="103">
        <v>175</v>
      </c>
      <c r="D78" s="103">
        <v>167</v>
      </c>
      <c r="E78" s="83">
        <f t="shared" si="16"/>
        <v>95.428571428571431</v>
      </c>
      <c r="F78" s="85">
        <v>29</v>
      </c>
      <c r="G78" s="83">
        <f>F78/C78*100</f>
        <v>16.571428571428569</v>
      </c>
      <c r="H78" s="85">
        <v>29</v>
      </c>
      <c r="I78" s="130">
        <f t="shared" si="17"/>
        <v>100</v>
      </c>
      <c r="J78" s="84" t="s">
        <v>58</v>
      </c>
      <c r="K78" s="84"/>
      <c r="L78" s="84"/>
      <c r="M78" s="84" t="s">
        <v>58</v>
      </c>
      <c r="N78" s="84" t="s">
        <v>58</v>
      </c>
      <c r="O78" s="84"/>
      <c r="P78" s="121"/>
    </row>
    <row r="79" spans="1:16" s="82" customFormat="1" ht="21" customHeight="1" x14ac:dyDescent="0.25">
      <c r="A79" s="84"/>
      <c r="B79" s="102" t="s">
        <v>201</v>
      </c>
      <c r="C79" s="103">
        <v>126</v>
      </c>
      <c r="D79" s="103">
        <v>109</v>
      </c>
      <c r="E79" s="83">
        <f t="shared" si="16"/>
        <v>86.507936507936506</v>
      </c>
      <c r="F79" s="85">
        <v>25</v>
      </c>
      <c r="G79" s="83">
        <f>F79/C79*100</f>
        <v>19.841269841269842</v>
      </c>
      <c r="H79" s="85">
        <v>23</v>
      </c>
      <c r="I79" s="85">
        <f t="shared" si="17"/>
        <v>92</v>
      </c>
      <c r="J79" s="84" t="s">
        <v>58</v>
      </c>
      <c r="K79" s="84"/>
      <c r="L79" s="84"/>
      <c r="M79" s="84" t="s">
        <v>58</v>
      </c>
      <c r="N79" s="84" t="s">
        <v>58</v>
      </c>
      <c r="O79" s="84"/>
      <c r="P79" s="121"/>
    </row>
    <row r="80" spans="1:16" ht="21" customHeight="1" x14ac:dyDescent="0.25">
      <c r="A80" s="81" t="s">
        <v>68</v>
      </c>
      <c r="B80" s="91" t="s">
        <v>232</v>
      </c>
      <c r="C80" s="92"/>
      <c r="D80" s="92"/>
      <c r="E80" s="79"/>
      <c r="F80" s="92"/>
      <c r="G80" s="79"/>
      <c r="H80" s="92"/>
      <c r="I80" s="79"/>
      <c r="J80" s="93"/>
      <c r="K80" s="93"/>
      <c r="L80" s="93"/>
      <c r="M80" s="78"/>
      <c r="N80" s="78"/>
      <c r="O80" s="84"/>
      <c r="P80" s="126"/>
    </row>
    <row r="81" spans="1:16" s="96" customFormat="1" ht="21" customHeight="1" x14ac:dyDescent="0.25">
      <c r="A81" s="81">
        <v>1</v>
      </c>
      <c r="B81" s="91" t="s">
        <v>258</v>
      </c>
      <c r="C81" s="92"/>
      <c r="D81" s="92"/>
      <c r="E81" s="94"/>
      <c r="F81" s="92"/>
      <c r="G81" s="94"/>
      <c r="H81" s="92"/>
      <c r="I81" s="95"/>
      <c r="J81" s="81"/>
      <c r="K81" s="81"/>
      <c r="L81" s="81"/>
      <c r="M81" s="81">
        <v>4</v>
      </c>
      <c r="N81" s="81">
        <v>4</v>
      </c>
      <c r="O81" s="81" t="s">
        <v>19</v>
      </c>
      <c r="P81" s="127"/>
    </row>
    <row r="82" spans="1:16" ht="21" customHeight="1" x14ac:dyDescent="0.25">
      <c r="A82" s="84"/>
      <c r="B82" s="97" t="s">
        <v>233</v>
      </c>
      <c r="C82" s="98">
        <v>87</v>
      </c>
      <c r="D82" s="98">
        <v>87</v>
      </c>
      <c r="E82" s="99">
        <f t="shared" ref="E82:E85" si="18">D82/C82*100</f>
        <v>100</v>
      </c>
      <c r="F82" s="100">
        <v>24</v>
      </c>
      <c r="G82" s="99">
        <f>F82/C82*100</f>
        <v>27.586206896551722</v>
      </c>
      <c r="H82" s="100">
        <v>24</v>
      </c>
      <c r="I82" s="100">
        <f t="shared" ref="I82:I85" si="19">H82/F82*100</f>
        <v>100</v>
      </c>
      <c r="J82" s="84" t="s">
        <v>58</v>
      </c>
      <c r="K82" s="84"/>
      <c r="L82" s="84"/>
      <c r="M82" s="84" t="s">
        <v>58</v>
      </c>
      <c r="N82" s="84" t="s">
        <v>58</v>
      </c>
      <c r="O82" s="81"/>
      <c r="P82" s="126"/>
    </row>
    <row r="83" spans="1:16" ht="21" customHeight="1" x14ac:dyDescent="0.25">
      <c r="A83" s="84"/>
      <c r="B83" s="97" t="s">
        <v>234</v>
      </c>
      <c r="C83" s="98">
        <v>87</v>
      </c>
      <c r="D83" s="98">
        <v>84</v>
      </c>
      <c r="E83" s="99">
        <f t="shared" si="18"/>
        <v>96.551724137931032</v>
      </c>
      <c r="F83" s="100">
        <v>24</v>
      </c>
      <c r="G83" s="99">
        <f>F83/C83*100</f>
        <v>27.586206896551722</v>
      </c>
      <c r="H83" s="100">
        <v>24</v>
      </c>
      <c r="I83" s="100">
        <f t="shared" si="19"/>
        <v>100</v>
      </c>
      <c r="J83" s="84" t="s">
        <v>58</v>
      </c>
      <c r="K83" s="84"/>
      <c r="L83" s="84"/>
      <c r="M83" s="84" t="s">
        <v>58</v>
      </c>
      <c r="N83" s="84" t="s">
        <v>58</v>
      </c>
      <c r="O83" s="81"/>
      <c r="P83" s="126"/>
    </row>
    <row r="84" spans="1:16" ht="21" customHeight="1" x14ac:dyDescent="0.25">
      <c r="A84" s="84"/>
      <c r="B84" s="97" t="s">
        <v>235</v>
      </c>
      <c r="C84" s="98">
        <v>96</v>
      </c>
      <c r="D84" s="98">
        <v>87</v>
      </c>
      <c r="E84" s="99">
        <f t="shared" si="18"/>
        <v>90.625</v>
      </c>
      <c r="F84" s="101">
        <v>15</v>
      </c>
      <c r="G84" s="99">
        <f>F84/C84*100</f>
        <v>15.625</v>
      </c>
      <c r="H84" s="101">
        <v>15</v>
      </c>
      <c r="I84" s="100">
        <f t="shared" si="19"/>
        <v>100</v>
      </c>
      <c r="J84" s="84" t="s">
        <v>58</v>
      </c>
      <c r="K84" s="84"/>
      <c r="L84" s="84"/>
      <c r="M84" s="84" t="s">
        <v>58</v>
      </c>
      <c r="N84" s="84" t="s">
        <v>58</v>
      </c>
      <c r="O84" s="81"/>
      <c r="P84" s="126"/>
    </row>
    <row r="85" spans="1:16" ht="21" customHeight="1" x14ac:dyDescent="0.25">
      <c r="A85" s="84"/>
      <c r="B85" s="97" t="s">
        <v>236</v>
      </c>
      <c r="C85" s="98">
        <v>160</v>
      </c>
      <c r="D85" s="98">
        <v>156</v>
      </c>
      <c r="E85" s="99">
        <f t="shared" si="18"/>
        <v>97.5</v>
      </c>
      <c r="F85" s="101">
        <v>30</v>
      </c>
      <c r="G85" s="99">
        <f>F85/C85*100</f>
        <v>18.75</v>
      </c>
      <c r="H85" s="101">
        <v>30</v>
      </c>
      <c r="I85" s="100">
        <f t="shared" si="19"/>
        <v>100</v>
      </c>
      <c r="J85" s="84" t="s">
        <v>58</v>
      </c>
      <c r="K85" s="84"/>
      <c r="L85" s="84"/>
      <c r="M85" s="84" t="s">
        <v>58</v>
      </c>
      <c r="N85" s="84" t="s">
        <v>58</v>
      </c>
      <c r="O85" s="81"/>
      <c r="P85" s="126"/>
    </row>
    <row r="86" spans="1:16" s="96" customFormat="1" ht="21" customHeight="1" x14ac:dyDescent="0.25">
      <c r="A86" s="81">
        <v>2</v>
      </c>
      <c r="B86" s="91" t="s">
        <v>259</v>
      </c>
      <c r="C86" s="92"/>
      <c r="D86" s="92"/>
      <c r="E86" s="58"/>
      <c r="F86" s="92"/>
      <c r="G86" s="58"/>
      <c r="H86" s="92"/>
      <c r="I86" s="79"/>
      <c r="J86" s="81"/>
      <c r="K86" s="81"/>
      <c r="L86" s="81"/>
      <c r="M86" s="81">
        <v>1</v>
      </c>
      <c r="N86" s="81">
        <v>1</v>
      </c>
      <c r="O86" s="81" t="s">
        <v>19</v>
      </c>
      <c r="P86" s="127"/>
    </row>
    <row r="87" spans="1:16" ht="21" customHeight="1" x14ac:dyDescent="0.25">
      <c r="A87" s="84"/>
      <c r="B87" s="102" t="s">
        <v>281</v>
      </c>
      <c r="C87" s="103">
        <v>333</v>
      </c>
      <c r="D87" s="103">
        <v>303</v>
      </c>
      <c r="E87" s="64">
        <f t="shared" ref="E87" si="20">(D87/C87)*100</f>
        <v>90.990990990990994</v>
      </c>
      <c r="F87" s="85">
        <v>57</v>
      </c>
      <c r="G87" s="85">
        <v>17.12</v>
      </c>
      <c r="H87" s="85">
        <v>54</v>
      </c>
      <c r="I87" s="83">
        <f t="shared" ref="I87" si="21">(H87/F87)*100</f>
        <v>94.73684210526315</v>
      </c>
      <c r="J87" s="84" t="s">
        <v>58</v>
      </c>
      <c r="K87" s="84"/>
      <c r="L87" s="84"/>
      <c r="M87" s="81" t="s">
        <v>58</v>
      </c>
      <c r="N87" s="81" t="s">
        <v>58</v>
      </c>
      <c r="O87" s="81"/>
      <c r="P87" s="126"/>
    </row>
    <row r="88" spans="1:16" s="96" customFormat="1" ht="21" customHeight="1" x14ac:dyDescent="0.25">
      <c r="A88" s="81">
        <v>3</v>
      </c>
      <c r="B88" s="91" t="s">
        <v>262</v>
      </c>
      <c r="C88" s="104"/>
      <c r="D88" s="104"/>
      <c r="E88" s="58"/>
      <c r="F88" s="104"/>
      <c r="G88" s="58"/>
      <c r="H88" s="104"/>
      <c r="I88" s="58"/>
      <c r="J88" s="81"/>
      <c r="K88" s="81"/>
      <c r="L88" s="81"/>
      <c r="M88" s="81">
        <v>1</v>
      </c>
      <c r="N88" s="81">
        <v>1</v>
      </c>
      <c r="O88" s="81" t="s">
        <v>18</v>
      </c>
      <c r="P88" s="127"/>
    </row>
    <row r="89" spans="1:16" ht="21" customHeight="1" x14ac:dyDescent="0.25">
      <c r="A89" s="84"/>
      <c r="B89" s="105" t="s">
        <v>266</v>
      </c>
      <c r="C89" s="103">
        <v>119</v>
      </c>
      <c r="D89" s="103">
        <v>119</v>
      </c>
      <c r="E89" s="99">
        <f t="shared" ref="E89" si="22">D89/C89*100</f>
        <v>100</v>
      </c>
      <c r="F89" s="85">
        <v>30</v>
      </c>
      <c r="G89" s="99">
        <f>F89/C89*100</f>
        <v>25.210084033613445</v>
      </c>
      <c r="H89" s="106">
        <v>30</v>
      </c>
      <c r="I89" s="100">
        <f t="shared" ref="I89" si="23">H89/F89*100</f>
        <v>100</v>
      </c>
      <c r="J89" s="84"/>
      <c r="K89" s="84"/>
      <c r="L89" s="84"/>
      <c r="M89" s="84" t="s">
        <v>58</v>
      </c>
      <c r="N89" s="84" t="s">
        <v>58</v>
      </c>
      <c r="O89" s="81"/>
      <c r="P89" s="126"/>
    </row>
    <row r="90" spans="1:16" s="96" customFormat="1" ht="21" customHeight="1" x14ac:dyDescent="0.25">
      <c r="A90" s="81">
        <v>4</v>
      </c>
      <c r="B90" s="91" t="s">
        <v>264</v>
      </c>
      <c r="C90" s="92"/>
      <c r="D90" s="92"/>
      <c r="E90" s="94"/>
      <c r="F90" s="92"/>
      <c r="G90" s="94"/>
      <c r="H90" s="92"/>
      <c r="I90" s="107"/>
      <c r="J90" s="81"/>
      <c r="K90" s="81"/>
      <c r="L90" s="81"/>
      <c r="M90" s="81">
        <v>1</v>
      </c>
      <c r="N90" s="81">
        <v>1</v>
      </c>
      <c r="O90" s="81" t="s">
        <v>18</v>
      </c>
      <c r="P90" s="127"/>
    </row>
    <row r="91" spans="1:16" ht="21" customHeight="1" x14ac:dyDescent="0.25">
      <c r="A91" s="84"/>
      <c r="B91" s="102" t="s">
        <v>267</v>
      </c>
      <c r="C91" s="103">
        <v>87</v>
      </c>
      <c r="D91" s="103">
        <v>87</v>
      </c>
      <c r="E91" s="85">
        <v>100</v>
      </c>
      <c r="F91" s="85">
        <v>23</v>
      </c>
      <c r="G91" s="85">
        <v>26.4</v>
      </c>
      <c r="H91" s="85">
        <v>23</v>
      </c>
      <c r="I91" s="85">
        <v>100</v>
      </c>
      <c r="J91" s="84"/>
      <c r="K91" s="84"/>
      <c r="L91" s="84"/>
      <c r="M91" s="84" t="s">
        <v>58</v>
      </c>
      <c r="N91" s="84" t="s">
        <v>58</v>
      </c>
      <c r="O91" s="81"/>
      <c r="P91" s="126"/>
    </row>
    <row r="92" spans="1:16" s="96" customFormat="1" ht="21" customHeight="1" x14ac:dyDescent="0.25">
      <c r="A92" s="81">
        <v>5</v>
      </c>
      <c r="B92" s="91" t="s">
        <v>263</v>
      </c>
      <c r="C92" s="104"/>
      <c r="D92" s="104"/>
      <c r="E92" s="86"/>
      <c r="F92" s="104"/>
      <c r="G92" s="86"/>
      <c r="H92" s="104"/>
      <c r="I92" s="86"/>
      <c r="J92" s="81"/>
      <c r="K92" s="81"/>
      <c r="L92" s="81"/>
      <c r="M92" s="81">
        <v>2</v>
      </c>
      <c r="N92" s="81">
        <v>2</v>
      </c>
      <c r="O92" s="81" t="s">
        <v>18</v>
      </c>
      <c r="P92" s="127"/>
    </row>
    <row r="93" spans="1:16" ht="21" customHeight="1" x14ac:dyDescent="0.25">
      <c r="A93" s="84"/>
      <c r="B93" s="102" t="s">
        <v>265</v>
      </c>
      <c r="C93" s="108">
        <v>26</v>
      </c>
      <c r="D93" s="108">
        <v>26</v>
      </c>
      <c r="E93" s="87">
        <f t="shared" ref="E93:E94" si="24">D93/C93*100</f>
        <v>100</v>
      </c>
      <c r="F93" s="109">
        <f>(G93*C93)/100</f>
        <v>6.999200000000001</v>
      </c>
      <c r="G93" s="110">
        <v>26.92</v>
      </c>
      <c r="H93" s="106">
        <v>7</v>
      </c>
      <c r="I93" s="87">
        <f t="shared" ref="I93:I94" si="25">H93/F93*100</f>
        <v>100.01142987770028</v>
      </c>
      <c r="J93" s="84"/>
      <c r="K93" s="84"/>
      <c r="L93" s="84"/>
      <c r="M93" s="84" t="s">
        <v>58</v>
      </c>
      <c r="N93" s="84" t="s">
        <v>58</v>
      </c>
      <c r="O93" s="81"/>
      <c r="P93" s="126"/>
    </row>
    <row r="94" spans="1:16" ht="21" customHeight="1" x14ac:dyDescent="0.25">
      <c r="A94" s="84"/>
      <c r="B94" s="102" t="s">
        <v>209</v>
      </c>
      <c r="C94" s="108">
        <v>27</v>
      </c>
      <c r="D94" s="108">
        <v>27</v>
      </c>
      <c r="E94" s="87">
        <f t="shared" si="24"/>
        <v>100</v>
      </c>
      <c r="F94" s="109">
        <f>(G94*C94)/100</f>
        <v>8.0000999999999998</v>
      </c>
      <c r="G94" s="110">
        <v>29.63</v>
      </c>
      <c r="H94" s="85">
        <v>8</v>
      </c>
      <c r="I94" s="87">
        <f t="shared" si="25"/>
        <v>99.998750015624807</v>
      </c>
      <c r="J94" s="84"/>
      <c r="K94" s="84"/>
      <c r="L94" s="84"/>
      <c r="M94" s="84" t="s">
        <v>58</v>
      </c>
      <c r="N94" s="84" t="s">
        <v>58</v>
      </c>
      <c r="O94" s="81"/>
      <c r="P94" s="126"/>
    </row>
    <row r="95" spans="1:16" s="82" customFormat="1" ht="21" customHeight="1" x14ac:dyDescent="0.25">
      <c r="A95" s="81" t="s">
        <v>69</v>
      </c>
      <c r="B95" s="120" t="s">
        <v>113</v>
      </c>
      <c r="C95" s="92"/>
      <c r="D95" s="92"/>
      <c r="E95" s="79"/>
      <c r="F95" s="92"/>
      <c r="G95" s="79"/>
      <c r="H95" s="92"/>
      <c r="I95" s="79"/>
      <c r="J95" s="81"/>
      <c r="K95" s="81"/>
      <c r="L95" s="81"/>
      <c r="M95" s="81"/>
      <c r="N95" s="81"/>
      <c r="O95" s="81"/>
      <c r="P95" s="121"/>
    </row>
    <row r="96" spans="1:16" s="82" customFormat="1" ht="21" customHeight="1" x14ac:dyDescent="0.25">
      <c r="A96" s="81">
        <v>1</v>
      </c>
      <c r="B96" s="120" t="s">
        <v>115</v>
      </c>
      <c r="C96" s="92"/>
      <c r="D96" s="92"/>
      <c r="E96" s="79"/>
      <c r="F96" s="86"/>
      <c r="G96" s="79"/>
      <c r="H96" s="86"/>
      <c r="I96" s="79"/>
      <c r="J96" s="81"/>
      <c r="K96" s="81"/>
      <c r="L96" s="81"/>
      <c r="M96" s="81">
        <v>5</v>
      </c>
      <c r="N96" s="81">
        <v>5</v>
      </c>
      <c r="O96" s="81" t="s">
        <v>19</v>
      </c>
      <c r="P96" s="121"/>
    </row>
    <row r="97" spans="1:16" s="82" customFormat="1" ht="21" customHeight="1" x14ac:dyDescent="0.25">
      <c r="A97" s="84"/>
      <c r="B97" s="102" t="s">
        <v>122</v>
      </c>
      <c r="C97" s="103">
        <v>105</v>
      </c>
      <c r="D97" s="103">
        <v>100</v>
      </c>
      <c r="E97" s="83">
        <f t="shared" ref="E97:E101" si="26">D97/C97*100</f>
        <v>95.238095238095227</v>
      </c>
      <c r="F97" s="85">
        <v>27</v>
      </c>
      <c r="G97" s="83">
        <f>F97/C97*100</f>
        <v>25.714285714285712</v>
      </c>
      <c r="H97" s="85">
        <v>27</v>
      </c>
      <c r="I97" s="85">
        <v>100</v>
      </c>
      <c r="J97" s="84"/>
      <c r="K97" s="84"/>
      <c r="L97" s="84"/>
      <c r="M97" s="84" t="s">
        <v>58</v>
      </c>
      <c r="N97" s="84" t="s">
        <v>58</v>
      </c>
      <c r="O97" s="84"/>
      <c r="P97" s="121"/>
    </row>
    <row r="98" spans="1:16" s="82" customFormat="1" ht="21" customHeight="1" x14ac:dyDescent="0.25">
      <c r="A98" s="84"/>
      <c r="B98" s="102" t="s">
        <v>82</v>
      </c>
      <c r="C98" s="103">
        <v>86</v>
      </c>
      <c r="D98" s="103">
        <v>83</v>
      </c>
      <c r="E98" s="83">
        <f t="shared" si="26"/>
        <v>96.511627906976756</v>
      </c>
      <c r="F98" s="85">
        <v>20</v>
      </c>
      <c r="G98" s="83">
        <f>F98/C98*100</f>
        <v>23.255813953488371</v>
      </c>
      <c r="H98" s="85">
        <v>20</v>
      </c>
      <c r="I98" s="85">
        <v>100</v>
      </c>
      <c r="J98" s="84"/>
      <c r="K98" s="84"/>
      <c r="L98" s="84"/>
      <c r="M98" s="84" t="s">
        <v>58</v>
      </c>
      <c r="N98" s="84" t="s">
        <v>58</v>
      </c>
      <c r="O98" s="84"/>
      <c r="P98" s="121"/>
    </row>
    <row r="99" spans="1:16" s="82" customFormat="1" ht="21" customHeight="1" x14ac:dyDescent="0.25">
      <c r="A99" s="84"/>
      <c r="B99" s="102" t="s">
        <v>123</v>
      </c>
      <c r="C99" s="103">
        <v>101</v>
      </c>
      <c r="D99" s="103">
        <v>101</v>
      </c>
      <c r="E99" s="85">
        <f t="shared" si="26"/>
        <v>100</v>
      </c>
      <c r="F99" s="85">
        <v>26</v>
      </c>
      <c r="G99" s="83">
        <f>F99/C99*100</f>
        <v>25.742574257425744</v>
      </c>
      <c r="H99" s="85">
        <v>26</v>
      </c>
      <c r="I99" s="85">
        <v>100</v>
      </c>
      <c r="J99" s="84"/>
      <c r="K99" s="84"/>
      <c r="L99" s="84"/>
      <c r="M99" s="84" t="s">
        <v>58</v>
      </c>
      <c r="N99" s="84" t="s">
        <v>58</v>
      </c>
      <c r="O99" s="84"/>
      <c r="P99" s="121"/>
    </row>
    <row r="100" spans="1:16" s="82" customFormat="1" ht="21" customHeight="1" x14ac:dyDescent="0.25">
      <c r="A100" s="84"/>
      <c r="B100" s="102" t="s">
        <v>124</v>
      </c>
      <c r="C100" s="103">
        <v>101</v>
      </c>
      <c r="D100" s="103">
        <v>100</v>
      </c>
      <c r="E100" s="83">
        <f t="shared" si="26"/>
        <v>99.009900990099013</v>
      </c>
      <c r="F100" s="85">
        <v>26</v>
      </c>
      <c r="G100" s="83">
        <f>F100/C100*100</f>
        <v>25.742574257425744</v>
      </c>
      <c r="H100" s="85">
        <v>26</v>
      </c>
      <c r="I100" s="85">
        <v>100</v>
      </c>
      <c r="J100" s="84"/>
      <c r="K100" s="84"/>
      <c r="L100" s="84"/>
      <c r="M100" s="84" t="s">
        <v>58</v>
      </c>
      <c r="N100" s="84" t="s">
        <v>58</v>
      </c>
      <c r="O100" s="84"/>
      <c r="P100" s="121"/>
    </row>
    <row r="101" spans="1:16" s="82" customFormat="1" ht="21" customHeight="1" x14ac:dyDescent="0.25">
      <c r="A101" s="84"/>
      <c r="B101" s="102" t="s">
        <v>125</v>
      </c>
      <c r="C101" s="103">
        <v>160</v>
      </c>
      <c r="D101" s="103">
        <v>160</v>
      </c>
      <c r="E101" s="85">
        <f t="shared" si="26"/>
        <v>100</v>
      </c>
      <c r="F101" s="85">
        <v>38</v>
      </c>
      <c r="G101" s="83">
        <f>F101/C101*100</f>
        <v>23.75</v>
      </c>
      <c r="H101" s="85">
        <v>38</v>
      </c>
      <c r="I101" s="85">
        <v>100</v>
      </c>
      <c r="J101" s="84"/>
      <c r="K101" s="84"/>
      <c r="L101" s="84"/>
      <c r="M101" s="84" t="s">
        <v>58</v>
      </c>
      <c r="N101" s="84" t="s">
        <v>58</v>
      </c>
      <c r="O101" s="84"/>
      <c r="P101" s="121"/>
    </row>
    <row r="102" spans="1:16" s="82" customFormat="1" ht="21" customHeight="1" x14ac:dyDescent="0.25">
      <c r="A102" s="81">
        <v>2</v>
      </c>
      <c r="B102" s="120" t="s">
        <v>118</v>
      </c>
      <c r="C102" s="92"/>
      <c r="D102" s="92"/>
      <c r="E102" s="79"/>
      <c r="F102" s="86"/>
      <c r="G102" s="79"/>
      <c r="H102" s="86"/>
      <c r="I102" s="86"/>
      <c r="J102" s="81"/>
      <c r="K102" s="81"/>
      <c r="L102" s="81"/>
      <c r="M102" s="81">
        <v>2</v>
      </c>
      <c r="N102" s="81">
        <v>2</v>
      </c>
      <c r="O102" s="81" t="s">
        <v>18</v>
      </c>
      <c r="P102" s="121"/>
    </row>
    <row r="103" spans="1:16" s="82" customFormat="1" ht="21" customHeight="1" x14ac:dyDescent="0.25">
      <c r="A103" s="84"/>
      <c r="B103" s="102" t="s">
        <v>126</v>
      </c>
      <c r="C103" s="103">
        <v>55</v>
      </c>
      <c r="D103" s="103">
        <v>55</v>
      </c>
      <c r="E103" s="85">
        <v>100</v>
      </c>
      <c r="F103" s="85">
        <v>9</v>
      </c>
      <c r="G103" s="83">
        <f>F103/C103*100</f>
        <v>16.363636363636363</v>
      </c>
      <c r="H103" s="85">
        <v>9</v>
      </c>
      <c r="I103" s="85">
        <v>100</v>
      </c>
      <c r="J103" s="84" t="s">
        <v>58</v>
      </c>
      <c r="K103" s="84"/>
      <c r="L103" s="84"/>
      <c r="M103" s="84" t="s">
        <v>58</v>
      </c>
      <c r="N103" s="84" t="s">
        <v>58</v>
      </c>
      <c r="O103" s="84"/>
      <c r="P103" s="121"/>
    </row>
    <row r="104" spans="1:16" s="82" customFormat="1" ht="21" customHeight="1" x14ac:dyDescent="0.25">
      <c r="A104" s="84"/>
      <c r="B104" s="102" t="s">
        <v>127</v>
      </c>
      <c r="C104" s="103">
        <v>153</v>
      </c>
      <c r="D104" s="103">
        <v>120</v>
      </c>
      <c r="E104" s="85">
        <v>91.44</v>
      </c>
      <c r="F104" s="85">
        <v>31</v>
      </c>
      <c r="G104" s="83">
        <f>F104/C104*100</f>
        <v>20.261437908496731</v>
      </c>
      <c r="H104" s="85">
        <v>31</v>
      </c>
      <c r="I104" s="85">
        <v>100</v>
      </c>
      <c r="J104" s="84"/>
      <c r="K104" s="84"/>
      <c r="L104" s="84"/>
      <c r="M104" s="84" t="s">
        <v>58</v>
      </c>
      <c r="N104" s="84" t="s">
        <v>58</v>
      </c>
      <c r="O104" s="84"/>
      <c r="P104" s="121"/>
    </row>
    <row r="105" spans="1:16" s="82" customFormat="1" ht="21" customHeight="1" x14ac:dyDescent="0.25">
      <c r="A105" s="81">
        <v>3</v>
      </c>
      <c r="B105" s="120" t="s">
        <v>119</v>
      </c>
      <c r="C105" s="92"/>
      <c r="D105" s="92"/>
      <c r="E105" s="79"/>
      <c r="F105" s="86"/>
      <c r="G105" s="79"/>
      <c r="H105" s="86"/>
      <c r="I105" s="79"/>
      <c r="J105" s="81"/>
      <c r="K105" s="81"/>
      <c r="L105" s="81"/>
      <c r="M105" s="81">
        <v>2</v>
      </c>
      <c r="N105" s="81">
        <v>2</v>
      </c>
      <c r="O105" s="81" t="s">
        <v>18</v>
      </c>
      <c r="P105" s="121"/>
    </row>
    <row r="106" spans="1:16" s="82" customFormat="1" ht="21" customHeight="1" x14ac:dyDescent="0.25">
      <c r="A106" s="84"/>
      <c r="B106" s="102" t="s">
        <v>128</v>
      </c>
      <c r="C106" s="103">
        <v>60</v>
      </c>
      <c r="D106" s="103">
        <v>60</v>
      </c>
      <c r="E106" s="85">
        <f t="shared" ref="E106:E107" si="27">D106/C106*100</f>
        <v>100</v>
      </c>
      <c r="F106" s="85">
        <v>11</v>
      </c>
      <c r="G106" s="83">
        <f>F106/C106*100</f>
        <v>18.333333333333332</v>
      </c>
      <c r="H106" s="85">
        <v>11</v>
      </c>
      <c r="I106" s="85">
        <f>H106/F106*100</f>
        <v>100</v>
      </c>
      <c r="J106" s="84" t="s">
        <v>58</v>
      </c>
      <c r="K106" s="84"/>
      <c r="L106" s="84"/>
      <c r="M106" s="84" t="s">
        <v>58</v>
      </c>
      <c r="N106" s="84" t="s">
        <v>58</v>
      </c>
      <c r="O106" s="84"/>
      <c r="P106" s="121"/>
    </row>
    <row r="107" spans="1:16" s="82" customFormat="1" ht="21" customHeight="1" x14ac:dyDescent="0.25">
      <c r="A107" s="84"/>
      <c r="B107" s="102" t="s">
        <v>129</v>
      </c>
      <c r="C107" s="103">
        <v>73</v>
      </c>
      <c r="D107" s="103">
        <v>73</v>
      </c>
      <c r="E107" s="85">
        <f t="shared" si="27"/>
        <v>100</v>
      </c>
      <c r="F107" s="85">
        <v>16</v>
      </c>
      <c r="G107" s="83">
        <f>F107/C107*100</f>
        <v>21.917808219178081</v>
      </c>
      <c r="H107" s="85">
        <v>16</v>
      </c>
      <c r="I107" s="85">
        <f t="shared" ref="I107" si="28">H107/F107*100</f>
        <v>100</v>
      </c>
      <c r="J107" s="84"/>
      <c r="K107" s="84"/>
      <c r="L107" s="84"/>
      <c r="M107" s="84" t="s">
        <v>58</v>
      </c>
      <c r="N107" s="84" t="s">
        <v>58</v>
      </c>
      <c r="O107" s="81"/>
      <c r="P107" s="121"/>
    </row>
    <row r="108" spans="1:16" s="82" customFormat="1" ht="21" customHeight="1" x14ac:dyDescent="0.25">
      <c r="A108" s="81" t="s">
        <v>70</v>
      </c>
      <c r="B108" s="120" t="s">
        <v>219</v>
      </c>
      <c r="C108" s="92"/>
      <c r="D108" s="92"/>
      <c r="E108" s="79"/>
      <c r="F108" s="92"/>
      <c r="G108" s="79"/>
      <c r="H108" s="92"/>
      <c r="I108" s="79"/>
      <c r="J108" s="81"/>
      <c r="K108" s="81"/>
      <c r="L108" s="81"/>
      <c r="M108" s="81"/>
      <c r="N108" s="81"/>
      <c r="O108" s="81"/>
      <c r="P108" s="121"/>
    </row>
    <row r="109" spans="1:16" s="82" customFormat="1" ht="21" customHeight="1" x14ac:dyDescent="0.25">
      <c r="A109" s="81">
        <v>1</v>
      </c>
      <c r="B109" s="120" t="s">
        <v>211</v>
      </c>
      <c r="C109" s="92"/>
      <c r="D109" s="92"/>
      <c r="E109" s="79"/>
      <c r="F109" s="86"/>
      <c r="G109" s="79"/>
      <c r="H109" s="86"/>
      <c r="I109" s="79"/>
      <c r="J109" s="81"/>
      <c r="K109" s="81"/>
      <c r="L109" s="81"/>
      <c r="M109" s="81">
        <v>4</v>
      </c>
      <c r="N109" s="81">
        <v>4</v>
      </c>
      <c r="O109" s="81" t="s">
        <v>18</v>
      </c>
      <c r="P109" s="121"/>
    </row>
    <row r="110" spans="1:16" s="82" customFormat="1" ht="21" customHeight="1" x14ac:dyDescent="0.25">
      <c r="A110" s="84"/>
      <c r="B110" s="102" t="s">
        <v>220</v>
      </c>
      <c r="C110" s="103">
        <v>144</v>
      </c>
      <c r="D110" s="103">
        <v>143</v>
      </c>
      <c r="E110" s="83">
        <f t="shared" ref="E110:E113" si="29">D110/C110*100</f>
        <v>99.305555555555557</v>
      </c>
      <c r="F110" s="85">
        <v>22</v>
      </c>
      <c r="G110" s="83">
        <f>F110/C110*100</f>
        <v>15.277777777777779</v>
      </c>
      <c r="H110" s="85">
        <v>22</v>
      </c>
      <c r="I110" s="85">
        <f t="shared" ref="I110:I113" si="30">H110/F110*100</f>
        <v>100</v>
      </c>
      <c r="J110" s="84" t="s">
        <v>58</v>
      </c>
      <c r="K110" s="84"/>
      <c r="L110" s="84"/>
      <c r="M110" s="84" t="s">
        <v>58</v>
      </c>
      <c r="N110" s="84" t="s">
        <v>58</v>
      </c>
      <c r="O110" s="84"/>
      <c r="P110" s="121"/>
    </row>
    <row r="111" spans="1:16" s="82" customFormat="1" ht="21" customHeight="1" x14ac:dyDescent="0.25">
      <c r="A111" s="84"/>
      <c r="B111" s="102" t="s">
        <v>221</v>
      </c>
      <c r="C111" s="103">
        <v>118</v>
      </c>
      <c r="D111" s="103">
        <v>117</v>
      </c>
      <c r="E111" s="83">
        <f t="shared" si="29"/>
        <v>99.152542372881356</v>
      </c>
      <c r="F111" s="85">
        <v>19</v>
      </c>
      <c r="G111" s="83">
        <f>F111/C111*100</f>
        <v>16.101694915254235</v>
      </c>
      <c r="H111" s="85">
        <v>19</v>
      </c>
      <c r="I111" s="85">
        <f t="shared" si="30"/>
        <v>100</v>
      </c>
      <c r="J111" s="84" t="s">
        <v>58</v>
      </c>
      <c r="K111" s="84"/>
      <c r="L111" s="84"/>
      <c r="M111" s="84" t="s">
        <v>58</v>
      </c>
      <c r="N111" s="84" t="s">
        <v>58</v>
      </c>
      <c r="O111" s="84"/>
      <c r="P111" s="121"/>
    </row>
    <row r="112" spans="1:16" s="82" customFormat="1" ht="21" customHeight="1" x14ac:dyDescent="0.25">
      <c r="A112" s="84"/>
      <c r="B112" s="102" t="s">
        <v>222</v>
      </c>
      <c r="C112" s="103">
        <v>73</v>
      </c>
      <c r="D112" s="103">
        <v>68</v>
      </c>
      <c r="E112" s="83">
        <f t="shared" si="29"/>
        <v>93.150684931506845</v>
      </c>
      <c r="F112" s="85">
        <v>12</v>
      </c>
      <c r="G112" s="83">
        <f>F112/C112*100</f>
        <v>16.43835616438356</v>
      </c>
      <c r="H112" s="85">
        <v>12</v>
      </c>
      <c r="I112" s="85">
        <f t="shared" si="30"/>
        <v>100</v>
      </c>
      <c r="J112" s="84" t="s">
        <v>58</v>
      </c>
      <c r="K112" s="84"/>
      <c r="L112" s="84"/>
      <c r="M112" s="84" t="s">
        <v>58</v>
      </c>
      <c r="N112" s="84" t="s">
        <v>58</v>
      </c>
      <c r="O112" s="84"/>
      <c r="P112" s="121"/>
    </row>
    <row r="113" spans="1:16" s="82" customFormat="1" ht="21" customHeight="1" x14ac:dyDescent="0.25">
      <c r="A113" s="84"/>
      <c r="B113" s="102" t="s">
        <v>223</v>
      </c>
      <c r="C113" s="103">
        <v>108</v>
      </c>
      <c r="D113" s="103">
        <v>93</v>
      </c>
      <c r="E113" s="83">
        <f t="shared" si="29"/>
        <v>86.111111111111114</v>
      </c>
      <c r="F113" s="85">
        <v>17</v>
      </c>
      <c r="G113" s="83">
        <f>F113/C113*100</f>
        <v>15.74074074074074</v>
      </c>
      <c r="H113" s="85">
        <v>14</v>
      </c>
      <c r="I113" s="83">
        <f t="shared" si="30"/>
        <v>82.35294117647058</v>
      </c>
      <c r="J113" s="84" t="s">
        <v>58</v>
      </c>
      <c r="K113" s="84"/>
      <c r="L113" s="84"/>
      <c r="M113" s="84" t="s">
        <v>58</v>
      </c>
      <c r="N113" s="84" t="s">
        <v>58</v>
      </c>
      <c r="O113" s="84"/>
      <c r="P113" s="121"/>
    </row>
    <row r="114" spans="1:16" s="82" customFormat="1" ht="21" customHeight="1" x14ac:dyDescent="0.25">
      <c r="A114" s="81">
        <v>2</v>
      </c>
      <c r="B114" s="120" t="s">
        <v>215</v>
      </c>
      <c r="C114" s="92"/>
      <c r="D114" s="92"/>
      <c r="E114" s="79"/>
      <c r="F114" s="86"/>
      <c r="G114" s="79"/>
      <c r="H114" s="86"/>
      <c r="I114" s="79"/>
      <c r="J114" s="81"/>
      <c r="K114" s="81"/>
      <c r="L114" s="81"/>
      <c r="M114" s="81">
        <v>5</v>
      </c>
      <c r="N114" s="81">
        <v>5</v>
      </c>
      <c r="O114" s="81" t="s">
        <v>18</v>
      </c>
      <c r="P114" s="121"/>
    </row>
    <row r="115" spans="1:16" s="82" customFormat="1" ht="21" customHeight="1" x14ac:dyDescent="0.25">
      <c r="A115" s="84"/>
      <c r="B115" s="102" t="s">
        <v>229</v>
      </c>
      <c r="C115" s="103">
        <v>104</v>
      </c>
      <c r="D115" s="103">
        <v>67</v>
      </c>
      <c r="E115" s="83">
        <f t="shared" ref="E115:E119" si="31">D115/C115*100</f>
        <v>64.423076923076934</v>
      </c>
      <c r="F115" s="85">
        <v>16</v>
      </c>
      <c r="G115" s="83">
        <f>F115/C115*100</f>
        <v>15.384615384615385</v>
      </c>
      <c r="H115" s="85">
        <v>14</v>
      </c>
      <c r="I115" s="85">
        <f t="shared" ref="I115:I119" si="32">H115/F115*100</f>
        <v>87.5</v>
      </c>
      <c r="J115" s="84" t="s">
        <v>58</v>
      </c>
      <c r="K115" s="84"/>
      <c r="L115" s="84"/>
      <c r="M115" s="84" t="s">
        <v>58</v>
      </c>
      <c r="N115" s="84" t="s">
        <v>58</v>
      </c>
      <c r="O115" s="84"/>
      <c r="P115" s="121"/>
    </row>
    <row r="116" spans="1:16" s="82" customFormat="1" ht="21" customHeight="1" x14ac:dyDescent="0.25">
      <c r="A116" s="84"/>
      <c r="B116" s="102" t="s">
        <v>272</v>
      </c>
      <c r="C116" s="103">
        <v>177</v>
      </c>
      <c r="D116" s="103">
        <v>135</v>
      </c>
      <c r="E116" s="83">
        <f t="shared" si="31"/>
        <v>76.271186440677965</v>
      </c>
      <c r="F116" s="85">
        <v>28</v>
      </c>
      <c r="G116" s="83">
        <f>F116/C116*100</f>
        <v>15.819209039548024</v>
      </c>
      <c r="H116" s="85">
        <v>26</v>
      </c>
      <c r="I116" s="83">
        <f t="shared" si="32"/>
        <v>92.857142857142861</v>
      </c>
      <c r="J116" s="84" t="s">
        <v>58</v>
      </c>
      <c r="K116" s="84"/>
      <c r="L116" s="84"/>
      <c r="M116" s="84" t="s">
        <v>58</v>
      </c>
      <c r="N116" s="84" t="s">
        <v>58</v>
      </c>
      <c r="O116" s="84"/>
      <c r="P116" s="121"/>
    </row>
    <row r="117" spans="1:16" s="111" customFormat="1" ht="21" customHeight="1" x14ac:dyDescent="0.25">
      <c r="A117" s="84"/>
      <c r="B117" s="102" t="s">
        <v>273</v>
      </c>
      <c r="C117" s="103">
        <v>187</v>
      </c>
      <c r="D117" s="103">
        <v>180</v>
      </c>
      <c r="E117" s="83">
        <f t="shared" si="31"/>
        <v>96.256684491978604</v>
      </c>
      <c r="F117" s="85">
        <v>29</v>
      </c>
      <c r="G117" s="83">
        <f>F117/C117*100</f>
        <v>15.508021390374333</v>
      </c>
      <c r="H117" s="85">
        <v>29</v>
      </c>
      <c r="I117" s="85">
        <f t="shared" si="32"/>
        <v>100</v>
      </c>
      <c r="J117" s="84" t="s">
        <v>58</v>
      </c>
      <c r="K117" s="84"/>
      <c r="L117" s="84"/>
      <c r="M117" s="84" t="s">
        <v>58</v>
      </c>
      <c r="N117" s="84" t="s">
        <v>58</v>
      </c>
      <c r="O117" s="84"/>
      <c r="P117" s="128"/>
    </row>
    <row r="118" spans="1:16" s="82" customFormat="1" ht="21" customHeight="1" x14ac:dyDescent="0.25">
      <c r="A118" s="84"/>
      <c r="B118" s="102" t="s">
        <v>224</v>
      </c>
      <c r="C118" s="103">
        <v>126</v>
      </c>
      <c r="D118" s="103">
        <v>125</v>
      </c>
      <c r="E118" s="83">
        <f t="shared" si="31"/>
        <v>99.206349206349216</v>
      </c>
      <c r="F118" s="85">
        <v>30</v>
      </c>
      <c r="G118" s="83">
        <f>F118/C118*100</f>
        <v>23.809523809523807</v>
      </c>
      <c r="H118" s="85">
        <v>30</v>
      </c>
      <c r="I118" s="85">
        <f t="shared" si="32"/>
        <v>100</v>
      </c>
      <c r="J118" s="84"/>
      <c r="K118" s="84"/>
      <c r="L118" s="84"/>
      <c r="M118" s="84" t="s">
        <v>58</v>
      </c>
      <c r="N118" s="84" t="s">
        <v>58</v>
      </c>
      <c r="O118" s="84"/>
      <c r="P118" s="121"/>
    </row>
    <row r="119" spans="1:16" s="82" customFormat="1" ht="21" customHeight="1" x14ac:dyDescent="0.25">
      <c r="A119" s="84"/>
      <c r="B119" s="102" t="s">
        <v>271</v>
      </c>
      <c r="C119" s="103">
        <v>103</v>
      </c>
      <c r="D119" s="103">
        <v>103</v>
      </c>
      <c r="E119" s="85">
        <f t="shared" si="31"/>
        <v>100</v>
      </c>
      <c r="F119" s="85">
        <v>23</v>
      </c>
      <c r="G119" s="83">
        <f>F119/C119*100</f>
        <v>22.330097087378643</v>
      </c>
      <c r="H119" s="85">
        <v>23</v>
      </c>
      <c r="I119" s="85">
        <f t="shared" si="32"/>
        <v>100</v>
      </c>
      <c r="J119" s="84"/>
      <c r="K119" s="84"/>
      <c r="L119" s="84"/>
      <c r="M119" s="84" t="s">
        <v>58</v>
      </c>
      <c r="N119" s="84" t="s">
        <v>58</v>
      </c>
      <c r="O119" s="84"/>
      <c r="P119" s="121"/>
    </row>
    <row r="120" spans="1:16" s="82" customFormat="1" ht="21" customHeight="1" x14ac:dyDescent="0.25">
      <c r="A120" s="81">
        <v>3</v>
      </c>
      <c r="B120" s="120" t="s">
        <v>216</v>
      </c>
      <c r="C120" s="92"/>
      <c r="D120" s="92"/>
      <c r="E120" s="79"/>
      <c r="F120" s="86"/>
      <c r="G120" s="79"/>
      <c r="H120" s="86"/>
      <c r="I120" s="79"/>
      <c r="J120" s="81"/>
      <c r="K120" s="81"/>
      <c r="L120" s="81"/>
      <c r="M120" s="81">
        <v>4</v>
      </c>
      <c r="N120" s="81">
        <v>4</v>
      </c>
      <c r="O120" s="81" t="s">
        <v>18</v>
      </c>
      <c r="P120" s="121"/>
    </row>
    <row r="121" spans="1:16" s="82" customFormat="1" ht="21" customHeight="1" x14ac:dyDescent="0.25">
      <c r="A121" s="84"/>
      <c r="B121" s="102" t="s">
        <v>225</v>
      </c>
      <c r="C121" s="103">
        <v>243</v>
      </c>
      <c r="D121" s="103">
        <v>190</v>
      </c>
      <c r="E121" s="83">
        <f t="shared" ref="E121:E124" si="33">SUM(D121/C121*100)</f>
        <v>78.189300411522638</v>
      </c>
      <c r="F121" s="85">
        <v>38</v>
      </c>
      <c r="G121" s="83">
        <f>SUM(F121/C121*100)</f>
        <v>15.637860082304528</v>
      </c>
      <c r="H121" s="85">
        <v>23</v>
      </c>
      <c r="I121" s="83">
        <f t="shared" ref="I121:I124" si="34">SUM(H121/F121*100)</f>
        <v>60.526315789473685</v>
      </c>
      <c r="J121" s="84" t="s">
        <v>58</v>
      </c>
      <c r="K121" s="84"/>
      <c r="L121" s="84"/>
      <c r="M121" s="84" t="s">
        <v>58</v>
      </c>
      <c r="N121" s="84" t="s">
        <v>58</v>
      </c>
      <c r="O121" s="84"/>
      <c r="P121" s="121"/>
    </row>
    <row r="122" spans="1:16" s="82" customFormat="1" ht="21" customHeight="1" x14ac:dyDescent="0.25">
      <c r="A122" s="84"/>
      <c r="B122" s="102" t="s">
        <v>226</v>
      </c>
      <c r="C122" s="103">
        <v>110</v>
      </c>
      <c r="D122" s="103">
        <v>100</v>
      </c>
      <c r="E122" s="83">
        <f t="shared" si="33"/>
        <v>90.909090909090907</v>
      </c>
      <c r="F122" s="85">
        <v>25</v>
      </c>
      <c r="G122" s="83">
        <f>SUM(F122/C122*100)</f>
        <v>22.727272727272727</v>
      </c>
      <c r="H122" s="85">
        <v>20</v>
      </c>
      <c r="I122" s="83">
        <f t="shared" si="34"/>
        <v>80</v>
      </c>
      <c r="J122" s="84"/>
      <c r="K122" s="84"/>
      <c r="L122" s="84"/>
      <c r="M122" s="84" t="s">
        <v>58</v>
      </c>
      <c r="N122" s="84" t="s">
        <v>58</v>
      </c>
      <c r="O122" s="84"/>
      <c r="P122" s="121"/>
    </row>
    <row r="123" spans="1:16" s="82" customFormat="1" ht="21" customHeight="1" x14ac:dyDescent="0.25">
      <c r="A123" s="84"/>
      <c r="B123" s="102" t="s">
        <v>227</v>
      </c>
      <c r="C123" s="103">
        <v>211</v>
      </c>
      <c r="D123" s="103">
        <v>145</v>
      </c>
      <c r="E123" s="83">
        <f t="shared" si="33"/>
        <v>68.720379146919427</v>
      </c>
      <c r="F123" s="85">
        <v>32</v>
      </c>
      <c r="G123" s="83">
        <f>SUM(F123/C123*100)</f>
        <v>15.165876777251185</v>
      </c>
      <c r="H123" s="85">
        <v>20</v>
      </c>
      <c r="I123" s="83">
        <f t="shared" si="34"/>
        <v>62.5</v>
      </c>
      <c r="J123" s="84" t="s">
        <v>58</v>
      </c>
      <c r="K123" s="84"/>
      <c r="L123" s="84"/>
      <c r="M123" s="84" t="s">
        <v>58</v>
      </c>
      <c r="N123" s="84" t="s">
        <v>58</v>
      </c>
      <c r="O123" s="84"/>
      <c r="P123" s="121"/>
    </row>
    <row r="124" spans="1:16" s="82" customFormat="1" ht="21" customHeight="1" x14ac:dyDescent="0.25">
      <c r="A124" s="84"/>
      <c r="B124" s="102" t="s">
        <v>228</v>
      </c>
      <c r="C124" s="103">
        <v>190</v>
      </c>
      <c r="D124" s="103">
        <v>185</v>
      </c>
      <c r="E124" s="83">
        <f t="shared" si="33"/>
        <v>97.368421052631575</v>
      </c>
      <c r="F124" s="85">
        <v>31</v>
      </c>
      <c r="G124" s="83">
        <f>SUM(F124/C124*100)</f>
        <v>16.315789473684212</v>
      </c>
      <c r="H124" s="85">
        <v>19</v>
      </c>
      <c r="I124" s="83">
        <f t="shared" si="34"/>
        <v>61.29032258064516</v>
      </c>
      <c r="J124" s="84" t="s">
        <v>58</v>
      </c>
      <c r="K124" s="84"/>
      <c r="L124" s="84"/>
      <c r="M124" s="84" t="s">
        <v>58</v>
      </c>
      <c r="N124" s="84" t="s">
        <v>58</v>
      </c>
      <c r="O124" s="84"/>
      <c r="P124" s="121"/>
    </row>
    <row r="125" spans="1:16" s="82" customFormat="1" ht="21" customHeight="1" x14ac:dyDescent="0.25">
      <c r="A125" s="81">
        <v>4</v>
      </c>
      <c r="B125" s="91" t="s">
        <v>297</v>
      </c>
      <c r="C125" s="92"/>
      <c r="D125" s="92"/>
      <c r="E125" s="79"/>
      <c r="F125" s="86"/>
      <c r="G125" s="79"/>
      <c r="H125" s="86"/>
      <c r="I125" s="79"/>
      <c r="J125" s="81"/>
      <c r="K125" s="81"/>
      <c r="L125" s="81"/>
      <c r="M125" s="81">
        <v>2</v>
      </c>
      <c r="N125" s="81">
        <v>2</v>
      </c>
      <c r="O125" s="81" t="s">
        <v>18</v>
      </c>
      <c r="P125" s="121"/>
    </row>
    <row r="126" spans="1:16" s="82" customFormat="1" ht="21" customHeight="1" x14ac:dyDescent="0.25">
      <c r="A126" s="84"/>
      <c r="B126" s="102" t="s">
        <v>230</v>
      </c>
      <c r="C126" s="103">
        <v>61</v>
      </c>
      <c r="D126" s="103">
        <v>59</v>
      </c>
      <c r="E126" s="83">
        <f t="shared" ref="E126:E127" si="35">D126/C126*100</f>
        <v>96.721311475409834</v>
      </c>
      <c r="F126" s="85">
        <v>13</v>
      </c>
      <c r="G126" s="83">
        <f>F126/C126*100</f>
        <v>21.311475409836063</v>
      </c>
      <c r="H126" s="85">
        <v>13</v>
      </c>
      <c r="I126" s="85">
        <f t="shared" ref="I126:I127" si="36">H126/F126*100</f>
        <v>100</v>
      </c>
      <c r="J126" s="84"/>
      <c r="K126" s="84"/>
      <c r="L126" s="84"/>
      <c r="M126" s="84" t="s">
        <v>58</v>
      </c>
      <c r="N126" s="84" t="s">
        <v>58</v>
      </c>
      <c r="O126" s="84"/>
      <c r="P126" s="121"/>
    </row>
    <row r="127" spans="1:16" s="82" customFormat="1" ht="21" customHeight="1" x14ac:dyDescent="0.25">
      <c r="A127" s="84"/>
      <c r="B127" s="102" t="s">
        <v>231</v>
      </c>
      <c r="C127" s="103">
        <v>113</v>
      </c>
      <c r="D127" s="103">
        <v>110</v>
      </c>
      <c r="E127" s="83">
        <f t="shared" si="35"/>
        <v>97.345132743362825</v>
      </c>
      <c r="F127" s="85">
        <v>17</v>
      </c>
      <c r="G127" s="83">
        <f>F127/C127*100</f>
        <v>15.044247787610621</v>
      </c>
      <c r="H127" s="85">
        <v>17</v>
      </c>
      <c r="I127" s="85">
        <f t="shared" si="36"/>
        <v>100</v>
      </c>
      <c r="J127" s="84" t="s">
        <v>58</v>
      </c>
      <c r="K127" s="84"/>
      <c r="L127" s="84"/>
      <c r="M127" s="84" t="s">
        <v>58</v>
      </c>
      <c r="N127" s="84" t="s">
        <v>58</v>
      </c>
      <c r="O127" s="84"/>
      <c r="P127" s="121"/>
    </row>
  </sheetData>
  <mergeCells count="10">
    <mergeCell ref="A1:O1"/>
    <mergeCell ref="A2:O2"/>
    <mergeCell ref="M4:N4"/>
    <mergeCell ref="P4:P5"/>
    <mergeCell ref="A4:A5"/>
    <mergeCell ref="B4:B5"/>
    <mergeCell ref="C4:E4"/>
    <mergeCell ref="F4:I4"/>
    <mergeCell ref="J4:L4"/>
    <mergeCell ref="O4:O5"/>
  </mergeCells>
  <pageMargins left="0.5" right="0.21" top="0.53" bottom="0.41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CC9503-DC09-4217-A617-5FF7C1BF6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04FE7C-0489-44E4-A310-8F5BA17853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A759FA-59C0-469A-9D63-7B91C1B296D3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Biểu 1(Hòa Bình)</vt:lpstr>
      <vt:lpstr>Biểu 2 (Hòa Bình)</vt:lpstr>
      <vt:lpstr>'Biểu 1(Hòa Bình)'!Print_Titles</vt:lpstr>
      <vt:lpstr>'Biểu 2 (Hòa Bình)'!Print_Titles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Van Tan</cp:lastModifiedBy>
  <cp:lastPrinted>2021-04-21T06:39:38Z</cp:lastPrinted>
  <dcterms:created xsi:type="dcterms:W3CDTF">2018-03-20T07:30:42Z</dcterms:created>
  <dcterms:modified xsi:type="dcterms:W3CDTF">2021-04-21T06:40:43Z</dcterms:modified>
</cp:coreProperties>
</file>